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KAP ABSEN\"/>
    </mc:Choice>
  </mc:AlternateContent>
  <bookViews>
    <workbookView xWindow="0" yWindow="0" windowWidth="20490" windowHeight="7755" firstSheet="12" activeTab="18"/>
  </bookViews>
  <sheets>
    <sheet name="AGT KE 4" sheetId="2" r:id="rId1"/>
    <sheet name="SEP 1" sheetId="3" r:id="rId2"/>
    <sheet name="SEP 2" sheetId="4" r:id="rId3"/>
    <sheet name="SEP 3" sheetId="5" r:id="rId4"/>
    <sheet name="SEP 4" sheetId="6" r:id="rId5"/>
    <sheet name="sep 26-1 okt" sheetId="8" r:id="rId6"/>
    <sheet name=" 3 - 8 okt " sheetId="12" r:id="rId7"/>
    <sheet name="10-15 okt " sheetId="16" r:id="rId8"/>
    <sheet name="17-22 okt" sheetId="15" r:id="rId9"/>
    <sheet name="24-29 okt" sheetId="13" r:id="rId10"/>
    <sheet name="31okt - 5 nov" sheetId="17" r:id="rId11"/>
    <sheet name="7-12 nov" sheetId="18" r:id="rId12"/>
    <sheet name="14-19 nov" sheetId="19" r:id="rId13"/>
    <sheet name="21-26 nov" sheetId="20" r:id="rId14"/>
    <sheet name="28 nov- 3 des" sheetId="21" r:id="rId15"/>
    <sheet name="5-10 des" sheetId="22" r:id="rId16"/>
    <sheet name="12-17 des" sheetId="23" r:id="rId17"/>
    <sheet name="19-24 DES" sheetId="24" r:id="rId18"/>
    <sheet name="26-31 DES" sheetId="25" r:id="rId19"/>
  </sheets>
  <definedNames>
    <definedName name="_xlnm.Print_Area" localSheetId="6">' 3 - 8 okt '!$A$1:$R$112</definedName>
    <definedName name="_xlnm.Print_Area" localSheetId="7">'10-15 okt '!$A$1:$R$112</definedName>
    <definedName name="_xlnm.Print_Area" localSheetId="16">'12-17 des'!$A$1:$R$112</definedName>
    <definedName name="_xlnm.Print_Area" localSheetId="12">'14-19 nov'!$A$1:$R$112</definedName>
    <definedName name="_xlnm.Print_Area" localSheetId="8">'17-22 okt'!$A$1:$R$112</definedName>
    <definedName name="_xlnm.Print_Area" localSheetId="17">'19-24 DES'!$A$1:$R$112</definedName>
    <definedName name="_xlnm.Print_Area" localSheetId="13">'21-26 nov'!$A$1:$R$112</definedName>
    <definedName name="_xlnm.Print_Area" localSheetId="9">'24-29 okt'!$A$1:$R$112</definedName>
    <definedName name="_xlnm.Print_Area" localSheetId="18">'26-31 DES'!$A$1:$R$112</definedName>
    <definedName name="_xlnm.Print_Area" localSheetId="14">'28 nov- 3 des'!$A$1:$R$112</definedName>
    <definedName name="_xlnm.Print_Area" localSheetId="10">'31okt - 5 nov'!$A$1:$R$112</definedName>
    <definedName name="_xlnm.Print_Area" localSheetId="15">'5-10 des'!$A$1:$R$112</definedName>
    <definedName name="_xlnm.Print_Area" localSheetId="11">'7-12 nov'!$A$1:$R$112</definedName>
    <definedName name="_xlnm.Print_Area" localSheetId="0">'AGT KE 4'!$A$1:$R$112</definedName>
    <definedName name="_xlnm.Print_Area" localSheetId="1">'SEP 1'!$A$1:$R$112</definedName>
    <definedName name="_xlnm.Print_Area" localSheetId="2">'SEP 2'!$A$1:$R$112</definedName>
    <definedName name="_xlnm.Print_Area" localSheetId="5">'sep 26-1 okt'!$A$1:$R$112</definedName>
    <definedName name="_xlnm.Print_Area" localSheetId="3">'SEP 3'!$A$1:$R$112</definedName>
    <definedName name="_xlnm.Print_Area" localSheetId="4">'SEP 4'!$A$1:$R$112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9" i="25" l="1"/>
  <c r="P119" i="25"/>
  <c r="O119" i="25"/>
  <c r="N119" i="25"/>
  <c r="M119" i="25"/>
  <c r="L119" i="25"/>
  <c r="K119" i="25"/>
  <c r="J119" i="25"/>
  <c r="R119" i="25" s="1"/>
  <c r="I119" i="25"/>
  <c r="Q118" i="25"/>
  <c r="P118" i="25"/>
  <c r="O118" i="25"/>
  <c r="N118" i="25"/>
  <c r="M118" i="25"/>
  <c r="L118" i="25"/>
  <c r="K118" i="25"/>
  <c r="J118" i="25"/>
  <c r="I118" i="25"/>
  <c r="Q117" i="25"/>
  <c r="P117" i="25"/>
  <c r="O117" i="25"/>
  <c r="N117" i="25"/>
  <c r="M117" i="25"/>
  <c r="L117" i="25"/>
  <c r="K117" i="25"/>
  <c r="J117" i="25"/>
  <c r="I117" i="25"/>
  <c r="Q116" i="25"/>
  <c r="P116" i="25"/>
  <c r="O116" i="25"/>
  <c r="N116" i="25"/>
  <c r="M116" i="25"/>
  <c r="L116" i="25"/>
  <c r="K116" i="25"/>
  <c r="J116" i="25"/>
  <c r="I116" i="25"/>
  <c r="Q115" i="25"/>
  <c r="P115" i="25"/>
  <c r="O115" i="25"/>
  <c r="N115" i="25"/>
  <c r="M115" i="25"/>
  <c r="L115" i="25"/>
  <c r="K115" i="25"/>
  <c r="J115" i="25"/>
  <c r="R115" i="25" s="1"/>
  <c r="I115" i="25"/>
  <c r="Q114" i="25"/>
  <c r="P114" i="25"/>
  <c r="O114" i="25"/>
  <c r="N114" i="25"/>
  <c r="M114" i="25"/>
  <c r="L114" i="25"/>
  <c r="K114" i="25"/>
  <c r="J114" i="25"/>
  <c r="I114" i="25"/>
  <c r="Q113" i="25"/>
  <c r="P113" i="25"/>
  <c r="O113" i="25"/>
  <c r="N113" i="25"/>
  <c r="M113" i="25"/>
  <c r="L113" i="25"/>
  <c r="K113" i="25"/>
  <c r="J113" i="25"/>
  <c r="I113" i="25"/>
  <c r="Q112" i="25"/>
  <c r="P112" i="25"/>
  <c r="O112" i="25"/>
  <c r="N112" i="25"/>
  <c r="M112" i="25"/>
  <c r="L112" i="25"/>
  <c r="K112" i="25"/>
  <c r="J112" i="25"/>
  <c r="I112" i="25"/>
  <c r="Q111" i="25"/>
  <c r="P111" i="25"/>
  <c r="O111" i="25"/>
  <c r="N111" i="25"/>
  <c r="M111" i="25"/>
  <c r="L111" i="25"/>
  <c r="K111" i="25"/>
  <c r="J111" i="25"/>
  <c r="R111" i="25" s="1"/>
  <c r="I111" i="25"/>
  <c r="Q110" i="25"/>
  <c r="P110" i="25"/>
  <c r="O110" i="25"/>
  <c r="N110" i="25"/>
  <c r="M110" i="25"/>
  <c r="L110" i="25"/>
  <c r="K110" i="25"/>
  <c r="J110" i="25"/>
  <c r="I110" i="25"/>
  <c r="Q109" i="25"/>
  <c r="P109" i="25"/>
  <c r="O109" i="25"/>
  <c r="N109" i="25"/>
  <c r="M109" i="25"/>
  <c r="L109" i="25"/>
  <c r="K109" i="25"/>
  <c r="J109" i="25"/>
  <c r="I109" i="25"/>
  <c r="Q108" i="25"/>
  <c r="P108" i="25"/>
  <c r="O108" i="25"/>
  <c r="N108" i="25"/>
  <c r="M108" i="25"/>
  <c r="L108" i="25"/>
  <c r="K108" i="25"/>
  <c r="J108" i="25"/>
  <c r="I108" i="25"/>
  <c r="Q107" i="25"/>
  <c r="P107" i="25"/>
  <c r="O107" i="25"/>
  <c r="N107" i="25"/>
  <c r="M107" i="25"/>
  <c r="L107" i="25"/>
  <c r="K107" i="25"/>
  <c r="J107" i="25"/>
  <c r="R107" i="25" s="1"/>
  <c r="I107" i="25"/>
  <c r="Q106" i="25"/>
  <c r="P106" i="25"/>
  <c r="O106" i="25"/>
  <c r="N106" i="25"/>
  <c r="M106" i="25"/>
  <c r="L106" i="25"/>
  <c r="K106" i="25"/>
  <c r="J106" i="25"/>
  <c r="I106" i="25"/>
  <c r="Q105" i="25"/>
  <c r="P105" i="25"/>
  <c r="O105" i="25"/>
  <c r="N105" i="25"/>
  <c r="M105" i="25"/>
  <c r="L105" i="25"/>
  <c r="K105" i="25"/>
  <c r="J105" i="25"/>
  <c r="I105" i="25"/>
  <c r="Q104" i="25"/>
  <c r="P104" i="25"/>
  <c r="O104" i="25"/>
  <c r="N104" i="25"/>
  <c r="M104" i="25"/>
  <c r="L104" i="25"/>
  <c r="K104" i="25"/>
  <c r="J104" i="25"/>
  <c r="I104" i="25"/>
  <c r="Q103" i="25"/>
  <c r="P103" i="25"/>
  <c r="O103" i="25"/>
  <c r="N103" i="25"/>
  <c r="M103" i="25"/>
  <c r="L103" i="25"/>
  <c r="K103" i="25"/>
  <c r="J103" i="25"/>
  <c r="R103" i="25" s="1"/>
  <c r="I103" i="25"/>
  <c r="Q102" i="25"/>
  <c r="P102" i="25"/>
  <c r="O102" i="25"/>
  <c r="N102" i="25"/>
  <c r="M102" i="25"/>
  <c r="L102" i="25"/>
  <c r="K102" i="25"/>
  <c r="J102" i="25"/>
  <c r="I102" i="25"/>
  <c r="Q101" i="25"/>
  <c r="P101" i="25"/>
  <c r="O101" i="25"/>
  <c r="N101" i="25"/>
  <c r="M101" i="25"/>
  <c r="L101" i="25"/>
  <c r="K101" i="25"/>
  <c r="J101" i="25"/>
  <c r="I101" i="25"/>
  <c r="Q100" i="25"/>
  <c r="P100" i="25"/>
  <c r="O100" i="25"/>
  <c r="N100" i="25"/>
  <c r="M100" i="25"/>
  <c r="L100" i="25"/>
  <c r="K100" i="25"/>
  <c r="J100" i="25"/>
  <c r="I100" i="25"/>
  <c r="Q99" i="25"/>
  <c r="P99" i="25"/>
  <c r="O99" i="25"/>
  <c r="N99" i="25"/>
  <c r="M99" i="25"/>
  <c r="L99" i="25"/>
  <c r="K99" i="25"/>
  <c r="J99" i="25"/>
  <c r="R99" i="25" s="1"/>
  <c r="I99" i="25"/>
  <c r="Q98" i="25"/>
  <c r="P98" i="25"/>
  <c r="O98" i="25"/>
  <c r="N98" i="25"/>
  <c r="M98" i="25"/>
  <c r="L98" i="25"/>
  <c r="K98" i="25"/>
  <c r="J98" i="25"/>
  <c r="I98" i="25"/>
  <c r="Q97" i="25"/>
  <c r="P97" i="25"/>
  <c r="O97" i="25"/>
  <c r="N97" i="25"/>
  <c r="M97" i="25"/>
  <c r="L97" i="25"/>
  <c r="K97" i="25"/>
  <c r="J97" i="25"/>
  <c r="I97" i="25"/>
  <c r="Q96" i="25"/>
  <c r="P96" i="25"/>
  <c r="O96" i="25"/>
  <c r="N96" i="25"/>
  <c r="M96" i="25"/>
  <c r="L96" i="25"/>
  <c r="K96" i="25"/>
  <c r="J96" i="25"/>
  <c r="I96" i="25"/>
  <c r="Q95" i="25"/>
  <c r="P95" i="25"/>
  <c r="O95" i="25"/>
  <c r="N95" i="25"/>
  <c r="M95" i="25"/>
  <c r="L95" i="25"/>
  <c r="K95" i="25"/>
  <c r="J95" i="25"/>
  <c r="R95" i="25" s="1"/>
  <c r="I95" i="25"/>
  <c r="Q94" i="25"/>
  <c r="P94" i="25"/>
  <c r="O94" i="25"/>
  <c r="N94" i="25"/>
  <c r="M94" i="25"/>
  <c r="L94" i="25"/>
  <c r="K94" i="25"/>
  <c r="J94" i="25"/>
  <c r="R94" i="25" s="1"/>
  <c r="I94" i="25"/>
  <c r="Q93" i="25"/>
  <c r="P93" i="25"/>
  <c r="O93" i="25"/>
  <c r="N93" i="25"/>
  <c r="M93" i="25"/>
  <c r="L93" i="25"/>
  <c r="K93" i="25"/>
  <c r="J93" i="25"/>
  <c r="I93" i="25"/>
  <c r="Q92" i="25"/>
  <c r="P92" i="25"/>
  <c r="O92" i="25"/>
  <c r="N92" i="25"/>
  <c r="M92" i="25"/>
  <c r="L92" i="25"/>
  <c r="K92" i="25"/>
  <c r="J92" i="25"/>
  <c r="I92" i="25"/>
  <c r="Q91" i="25"/>
  <c r="P91" i="25"/>
  <c r="O91" i="25"/>
  <c r="N91" i="25"/>
  <c r="M91" i="25"/>
  <c r="L91" i="25"/>
  <c r="K91" i="25"/>
  <c r="J91" i="25"/>
  <c r="I91" i="25"/>
  <c r="Q90" i="25"/>
  <c r="P90" i="25"/>
  <c r="O90" i="25"/>
  <c r="N90" i="25"/>
  <c r="M90" i="25"/>
  <c r="L90" i="25"/>
  <c r="K90" i="25"/>
  <c r="J90" i="25"/>
  <c r="I90" i="25"/>
  <c r="Q89" i="25"/>
  <c r="P89" i="25"/>
  <c r="O89" i="25"/>
  <c r="N89" i="25"/>
  <c r="M89" i="25"/>
  <c r="L89" i="25"/>
  <c r="K89" i="25"/>
  <c r="J89" i="25"/>
  <c r="R89" i="25" s="1"/>
  <c r="I89" i="25"/>
  <c r="Q88" i="25"/>
  <c r="P88" i="25"/>
  <c r="O88" i="25"/>
  <c r="N88" i="25"/>
  <c r="M88" i="25"/>
  <c r="L88" i="25"/>
  <c r="K88" i="25"/>
  <c r="J88" i="25"/>
  <c r="I88" i="25"/>
  <c r="Q87" i="25"/>
  <c r="P87" i="25"/>
  <c r="O87" i="25"/>
  <c r="N87" i="25"/>
  <c r="M87" i="25"/>
  <c r="L87" i="25"/>
  <c r="K87" i="25"/>
  <c r="J87" i="25"/>
  <c r="R87" i="25" s="1"/>
  <c r="I87" i="25"/>
  <c r="Q86" i="25"/>
  <c r="P86" i="25"/>
  <c r="O86" i="25"/>
  <c r="N86" i="25"/>
  <c r="M86" i="25"/>
  <c r="L86" i="25"/>
  <c r="K86" i="25"/>
  <c r="J86" i="25"/>
  <c r="I86" i="25"/>
  <c r="Q85" i="25"/>
  <c r="P85" i="25"/>
  <c r="O85" i="25"/>
  <c r="N85" i="25"/>
  <c r="M85" i="25"/>
  <c r="L85" i="25"/>
  <c r="K85" i="25"/>
  <c r="J85" i="25"/>
  <c r="I85" i="25"/>
  <c r="Q84" i="25"/>
  <c r="P84" i="25"/>
  <c r="O84" i="25"/>
  <c r="N84" i="25"/>
  <c r="M84" i="25"/>
  <c r="L84" i="25"/>
  <c r="K84" i="25"/>
  <c r="J84" i="25"/>
  <c r="I84" i="25"/>
  <c r="Q83" i="25"/>
  <c r="P83" i="25"/>
  <c r="O83" i="25"/>
  <c r="N83" i="25"/>
  <c r="M83" i="25"/>
  <c r="L83" i="25"/>
  <c r="K83" i="25"/>
  <c r="J83" i="25"/>
  <c r="R83" i="25" s="1"/>
  <c r="I83" i="25"/>
  <c r="Q82" i="25"/>
  <c r="P82" i="25"/>
  <c r="O82" i="25"/>
  <c r="N82" i="25"/>
  <c r="M82" i="25"/>
  <c r="L82" i="25"/>
  <c r="K82" i="25"/>
  <c r="J82" i="25"/>
  <c r="I82" i="25"/>
  <c r="Q81" i="25"/>
  <c r="P81" i="25"/>
  <c r="O81" i="25"/>
  <c r="N81" i="25"/>
  <c r="M81" i="25"/>
  <c r="L81" i="25"/>
  <c r="K81" i="25"/>
  <c r="J81" i="25"/>
  <c r="I81" i="25"/>
  <c r="Q80" i="25"/>
  <c r="P80" i="25"/>
  <c r="O80" i="25"/>
  <c r="N80" i="25"/>
  <c r="M80" i="25"/>
  <c r="L80" i="25"/>
  <c r="K80" i="25"/>
  <c r="J80" i="25"/>
  <c r="I80" i="25"/>
  <c r="Q79" i="25"/>
  <c r="P79" i="25"/>
  <c r="O79" i="25"/>
  <c r="N79" i="25"/>
  <c r="M79" i="25"/>
  <c r="L79" i="25"/>
  <c r="K79" i="25"/>
  <c r="J79" i="25"/>
  <c r="I79" i="25"/>
  <c r="Q78" i="25"/>
  <c r="P78" i="25"/>
  <c r="O78" i="25"/>
  <c r="N78" i="25"/>
  <c r="M78" i="25"/>
  <c r="L78" i="25"/>
  <c r="K78" i="25"/>
  <c r="J78" i="25"/>
  <c r="I78" i="25"/>
  <c r="Q77" i="25"/>
  <c r="P77" i="25"/>
  <c r="O77" i="25"/>
  <c r="N77" i="25"/>
  <c r="M77" i="25"/>
  <c r="L77" i="25"/>
  <c r="K77" i="25"/>
  <c r="J77" i="25"/>
  <c r="I77" i="25"/>
  <c r="Q76" i="25"/>
  <c r="P76" i="25"/>
  <c r="O76" i="25"/>
  <c r="N76" i="25"/>
  <c r="M76" i="25"/>
  <c r="L76" i="25"/>
  <c r="K76" i="25"/>
  <c r="J76" i="25"/>
  <c r="I76" i="25"/>
  <c r="Q75" i="25"/>
  <c r="P75" i="25"/>
  <c r="O75" i="25"/>
  <c r="N75" i="25"/>
  <c r="M75" i="25"/>
  <c r="L75" i="25"/>
  <c r="K75" i="25"/>
  <c r="J75" i="25"/>
  <c r="R75" i="25" s="1"/>
  <c r="I75" i="25"/>
  <c r="Q74" i="25"/>
  <c r="P74" i="25"/>
  <c r="O74" i="25"/>
  <c r="N74" i="25"/>
  <c r="M74" i="25"/>
  <c r="L74" i="25"/>
  <c r="K74" i="25"/>
  <c r="J74" i="25"/>
  <c r="I74" i="25"/>
  <c r="Q73" i="25"/>
  <c r="P73" i="25"/>
  <c r="O73" i="25"/>
  <c r="N73" i="25"/>
  <c r="M73" i="25"/>
  <c r="L73" i="25"/>
  <c r="K73" i="25"/>
  <c r="J73" i="25"/>
  <c r="I73" i="25"/>
  <c r="Q72" i="25"/>
  <c r="P72" i="25"/>
  <c r="O72" i="25"/>
  <c r="N72" i="25"/>
  <c r="M72" i="25"/>
  <c r="L72" i="25"/>
  <c r="K72" i="25"/>
  <c r="J72" i="25"/>
  <c r="I72" i="25"/>
  <c r="Q71" i="25"/>
  <c r="P71" i="25"/>
  <c r="O71" i="25"/>
  <c r="N71" i="25"/>
  <c r="M71" i="25"/>
  <c r="L71" i="25"/>
  <c r="K71" i="25"/>
  <c r="J71" i="25"/>
  <c r="I71" i="25"/>
  <c r="Q70" i="25"/>
  <c r="P70" i="25"/>
  <c r="O70" i="25"/>
  <c r="N70" i="25"/>
  <c r="M70" i="25"/>
  <c r="L70" i="25"/>
  <c r="K70" i="25"/>
  <c r="J70" i="25"/>
  <c r="I70" i="25"/>
  <c r="Q69" i="25"/>
  <c r="P69" i="25"/>
  <c r="O69" i="25"/>
  <c r="N69" i="25"/>
  <c r="M69" i="25"/>
  <c r="L69" i="25"/>
  <c r="K69" i="25"/>
  <c r="J69" i="25"/>
  <c r="R69" i="25" s="1"/>
  <c r="I69" i="25"/>
  <c r="Q68" i="25"/>
  <c r="P68" i="25"/>
  <c r="O68" i="25"/>
  <c r="N68" i="25"/>
  <c r="M68" i="25"/>
  <c r="L68" i="25"/>
  <c r="K68" i="25"/>
  <c r="J68" i="25"/>
  <c r="I68" i="25"/>
  <c r="Q67" i="25"/>
  <c r="P67" i="25"/>
  <c r="O67" i="25"/>
  <c r="N67" i="25"/>
  <c r="M67" i="25"/>
  <c r="L67" i="25"/>
  <c r="K67" i="25"/>
  <c r="J67" i="25"/>
  <c r="R67" i="25" s="1"/>
  <c r="I67" i="25"/>
  <c r="Q66" i="25"/>
  <c r="P66" i="25"/>
  <c r="O66" i="25"/>
  <c r="N66" i="25"/>
  <c r="M66" i="25"/>
  <c r="L66" i="25"/>
  <c r="K66" i="25"/>
  <c r="J66" i="25"/>
  <c r="I66" i="25"/>
  <c r="Q65" i="25"/>
  <c r="P65" i="25"/>
  <c r="O65" i="25"/>
  <c r="N65" i="25"/>
  <c r="M65" i="25"/>
  <c r="L65" i="25"/>
  <c r="K65" i="25"/>
  <c r="J65" i="25"/>
  <c r="I65" i="25"/>
  <c r="Q64" i="25"/>
  <c r="P64" i="25"/>
  <c r="O64" i="25"/>
  <c r="N64" i="25"/>
  <c r="M64" i="25"/>
  <c r="L64" i="25"/>
  <c r="K64" i="25"/>
  <c r="J64" i="25"/>
  <c r="I64" i="25"/>
  <c r="Q63" i="25"/>
  <c r="P63" i="25"/>
  <c r="O63" i="25"/>
  <c r="N63" i="25"/>
  <c r="M63" i="25"/>
  <c r="L63" i="25"/>
  <c r="K63" i="25"/>
  <c r="J63" i="25"/>
  <c r="R63" i="25" s="1"/>
  <c r="I63" i="25"/>
  <c r="Q62" i="25"/>
  <c r="P62" i="25"/>
  <c r="O62" i="25"/>
  <c r="N62" i="25"/>
  <c r="M62" i="25"/>
  <c r="L62" i="25"/>
  <c r="K62" i="25"/>
  <c r="J62" i="25"/>
  <c r="I62" i="25"/>
  <c r="Q61" i="25"/>
  <c r="P61" i="25"/>
  <c r="O61" i="25"/>
  <c r="N61" i="25"/>
  <c r="M61" i="25"/>
  <c r="L61" i="25"/>
  <c r="K61" i="25"/>
  <c r="J61" i="25"/>
  <c r="R61" i="25" s="1"/>
  <c r="I61" i="25"/>
  <c r="Q60" i="25"/>
  <c r="P60" i="25"/>
  <c r="O60" i="25"/>
  <c r="N60" i="25"/>
  <c r="M60" i="25"/>
  <c r="L60" i="25"/>
  <c r="K60" i="25"/>
  <c r="J60" i="25"/>
  <c r="I60" i="25"/>
  <c r="Q59" i="25"/>
  <c r="P59" i="25"/>
  <c r="O59" i="25"/>
  <c r="N59" i="25"/>
  <c r="M59" i="25"/>
  <c r="L59" i="25"/>
  <c r="K59" i="25"/>
  <c r="J59" i="25"/>
  <c r="R59" i="25" s="1"/>
  <c r="I59" i="25"/>
  <c r="Q58" i="25"/>
  <c r="P58" i="25"/>
  <c r="O58" i="25"/>
  <c r="N58" i="25"/>
  <c r="M58" i="25"/>
  <c r="L58" i="25"/>
  <c r="K58" i="25"/>
  <c r="J58" i="25"/>
  <c r="I58" i="25"/>
  <c r="Q57" i="25"/>
  <c r="P57" i="25"/>
  <c r="O57" i="25"/>
  <c r="N57" i="25"/>
  <c r="M57" i="25"/>
  <c r="L57" i="25"/>
  <c r="K57" i="25"/>
  <c r="J57" i="25"/>
  <c r="I57" i="25"/>
  <c r="Q56" i="25"/>
  <c r="P56" i="25"/>
  <c r="O56" i="25"/>
  <c r="N56" i="25"/>
  <c r="M56" i="25"/>
  <c r="L56" i="25"/>
  <c r="K56" i="25"/>
  <c r="J56" i="25"/>
  <c r="I56" i="25"/>
  <c r="Q55" i="25"/>
  <c r="P55" i="25"/>
  <c r="O55" i="25"/>
  <c r="N55" i="25"/>
  <c r="M55" i="25"/>
  <c r="L55" i="25"/>
  <c r="K55" i="25"/>
  <c r="J55" i="25"/>
  <c r="R55" i="25" s="1"/>
  <c r="I55" i="25"/>
  <c r="Q54" i="25"/>
  <c r="P54" i="25"/>
  <c r="O54" i="25"/>
  <c r="N54" i="25"/>
  <c r="M54" i="25"/>
  <c r="L54" i="25"/>
  <c r="K54" i="25"/>
  <c r="J54" i="25"/>
  <c r="I54" i="25"/>
  <c r="Q53" i="25"/>
  <c r="P53" i="25"/>
  <c r="O53" i="25"/>
  <c r="N53" i="25"/>
  <c r="M53" i="25"/>
  <c r="L53" i="25"/>
  <c r="K53" i="25"/>
  <c r="J53" i="25"/>
  <c r="R53" i="25" s="1"/>
  <c r="I53" i="25"/>
  <c r="Q52" i="25"/>
  <c r="P52" i="25"/>
  <c r="O52" i="25"/>
  <c r="N52" i="25"/>
  <c r="M52" i="25"/>
  <c r="L52" i="25"/>
  <c r="K52" i="25"/>
  <c r="J52" i="25"/>
  <c r="I52" i="25"/>
  <c r="Q51" i="25"/>
  <c r="P51" i="25"/>
  <c r="O51" i="25"/>
  <c r="N51" i="25"/>
  <c r="M51" i="25"/>
  <c r="L51" i="25"/>
  <c r="K51" i="25"/>
  <c r="J51" i="25"/>
  <c r="R51" i="25" s="1"/>
  <c r="I51" i="25"/>
  <c r="Q50" i="25"/>
  <c r="P50" i="25"/>
  <c r="O50" i="25"/>
  <c r="N50" i="25"/>
  <c r="M50" i="25"/>
  <c r="L50" i="25"/>
  <c r="K50" i="25"/>
  <c r="J50" i="25"/>
  <c r="I50" i="25"/>
  <c r="Q48" i="25"/>
  <c r="P48" i="25"/>
  <c r="O48" i="25"/>
  <c r="N48" i="25"/>
  <c r="M48" i="25"/>
  <c r="L48" i="25"/>
  <c r="K48" i="25"/>
  <c r="J48" i="25"/>
  <c r="R48" i="25" s="1"/>
  <c r="I48" i="25"/>
  <c r="Q47" i="25"/>
  <c r="P47" i="25"/>
  <c r="O47" i="25"/>
  <c r="N47" i="25"/>
  <c r="M47" i="25"/>
  <c r="L47" i="25"/>
  <c r="K47" i="25"/>
  <c r="J47" i="25"/>
  <c r="I47" i="25"/>
  <c r="Q46" i="25"/>
  <c r="P46" i="25"/>
  <c r="O46" i="25"/>
  <c r="N46" i="25"/>
  <c r="M46" i="25"/>
  <c r="L46" i="25"/>
  <c r="K46" i="25"/>
  <c r="J46" i="25"/>
  <c r="I46" i="25"/>
  <c r="Q45" i="25"/>
  <c r="P45" i="25"/>
  <c r="O45" i="25"/>
  <c r="N45" i="25"/>
  <c r="M45" i="25"/>
  <c r="L45" i="25"/>
  <c r="K45" i="25"/>
  <c r="J45" i="25"/>
  <c r="I45" i="25"/>
  <c r="Q44" i="25"/>
  <c r="P44" i="25"/>
  <c r="O44" i="25"/>
  <c r="N44" i="25"/>
  <c r="M44" i="25"/>
  <c r="L44" i="25"/>
  <c r="K44" i="25"/>
  <c r="J44" i="25"/>
  <c r="I44" i="25"/>
  <c r="Q42" i="25"/>
  <c r="P42" i="25"/>
  <c r="O42" i="25"/>
  <c r="N42" i="25"/>
  <c r="M42" i="25"/>
  <c r="L42" i="25"/>
  <c r="K42" i="25"/>
  <c r="J42" i="25"/>
  <c r="I42" i="25"/>
  <c r="Q41" i="25"/>
  <c r="P41" i="25"/>
  <c r="O41" i="25"/>
  <c r="N41" i="25"/>
  <c r="M41" i="25"/>
  <c r="L41" i="25"/>
  <c r="K41" i="25"/>
  <c r="J41" i="25"/>
  <c r="R41" i="25" s="1"/>
  <c r="I41" i="25"/>
  <c r="Q40" i="25"/>
  <c r="P40" i="25"/>
  <c r="O40" i="25"/>
  <c r="N40" i="25"/>
  <c r="M40" i="25"/>
  <c r="L40" i="25"/>
  <c r="K40" i="25"/>
  <c r="J40" i="25"/>
  <c r="I40" i="25"/>
  <c r="Q39" i="25"/>
  <c r="P39" i="25"/>
  <c r="O39" i="25"/>
  <c r="N39" i="25"/>
  <c r="M39" i="25"/>
  <c r="L39" i="25"/>
  <c r="K39" i="25"/>
  <c r="J39" i="25"/>
  <c r="I39" i="25"/>
  <c r="Q38" i="25"/>
  <c r="P38" i="25"/>
  <c r="O38" i="25"/>
  <c r="N38" i="25"/>
  <c r="M38" i="25"/>
  <c r="L38" i="25"/>
  <c r="K38" i="25"/>
  <c r="J38" i="25"/>
  <c r="I38" i="25"/>
  <c r="Q37" i="25"/>
  <c r="P37" i="25"/>
  <c r="O37" i="25"/>
  <c r="N37" i="25"/>
  <c r="M37" i="25"/>
  <c r="L37" i="25"/>
  <c r="K37" i="25"/>
  <c r="J37" i="25"/>
  <c r="R37" i="25" s="1"/>
  <c r="I37" i="25"/>
  <c r="Q36" i="25"/>
  <c r="P36" i="25"/>
  <c r="O36" i="25"/>
  <c r="N36" i="25"/>
  <c r="M36" i="25"/>
  <c r="L36" i="25"/>
  <c r="K36" i="25"/>
  <c r="J36" i="25"/>
  <c r="I36" i="25"/>
  <c r="Q35" i="25"/>
  <c r="P35" i="25"/>
  <c r="O35" i="25"/>
  <c r="N35" i="25"/>
  <c r="M35" i="25"/>
  <c r="L35" i="25"/>
  <c r="K35" i="25"/>
  <c r="J35" i="25"/>
  <c r="I35" i="25"/>
  <c r="Q34" i="25"/>
  <c r="P34" i="25"/>
  <c r="O34" i="25"/>
  <c r="N34" i="25"/>
  <c r="M34" i="25"/>
  <c r="L34" i="25"/>
  <c r="K34" i="25"/>
  <c r="J34" i="25"/>
  <c r="R34" i="25" s="1"/>
  <c r="I34" i="25"/>
  <c r="Q33" i="25"/>
  <c r="P33" i="25"/>
  <c r="O33" i="25"/>
  <c r="N33" i="25"/>
  <c r="M33" i="25"/>
  <c r="L33" i="25"/>
  <c r="K33" i="25"/>
  <c r="J33" i="25"/>
  <c r="R33" i="25" s="1"/>
  <c r="I33" i="25"/>
  <c r="Q32" i="25"/>
  <c r="P32" i="25"/>
  <c r="O32" i="25"/>
  <c r="N32" i="25"/>
  <c r="M32" i="25"/>
  <c r="L32" i="25"/>
  <c r="K32" i="25"/>
  <c r="J32" i="25"/>
  <c r="I32" i="25"/>
  <c r="Q31" i="25"/>
  <c r="P31" i="25"/>
  <c r="O31" i="25"/>
  <c r="N31" i="25"/>
  <c r="M31" i="25"/>
  <c r="L31" i="25"/>
  <c r="K31" i="25"/>
  <c r="J31" i="25"/>
  <c r="I31" i="25"/>
  <c r="Q30" i="25"/>
  <c r="P30" i="25"/>
  <c r="O30" i="25"/>
  <c r="N30" i="25"/>
  <c r="M30" i="25"/>
  <c r="L30" i="25"/>
  <c r="K30" i="25"/>
  <c r="J30" i="25"/>
  <c r="I30" i="25"/>
  <c r="Q29" i="25"/>
  <c r="P29" i="25"/>
  <c r="O29" i="25"/>
  <c r="N29" i="25"/>
  <c r="M29" i="25"/>
  <c r="L29" i="25"/>
  <c r="K29" i="25"/>
  <c r="J29" i="25"/>
  <c r="R29" i="25" s="1"/>
  <c r="I29" i="25"/>
  <c r="Q28" i="25"/>
  <c r="P28" i="25"/>
  <c r="O28" i="25"/>
  <c r="N28" i="25"/>
  <c r="M28" i="25"/>
  <c r="L28" i="25"/>
  <c r="K28" i="25"/>
  <c r="J28" i="25"/>
  <c r="I28" i="25"/>
  <c r="Q27" i="25"/>
  <c r="P27" i="25"/>
  <c r="O27" i="25"/>
  <c r="N27" i="25"/>
  <c r="M27" i="25"/>
  <c r="L27" i="25"/>
  <c r="K27" i="25"/>
  <c r="J27" i="25"/>
  <c r="I27" i="25"/>
  <c r="Q26" i="25"/>
  <c r="P26" i="25"/>
  <c r="O26" i="25"/>
  <c r="N26" i="25"/>
  <c r="M26" i="25"/>
  <c r="L26" i="25"/>
  <c r="K26" i="25"/>
  <c r="J26" i="25"/>
  <c r="I26" i="25"/>
  <c r="Q25" i="25"/>
  <c r="P25" i="25"/>
  <c r="O25" i="25"/>
  <c r="N25" i="25"/>
  <c r="M25" i="25"/>
  <c r="L25" i="25"/>
  <c r="K25" i="25"/>
  <c r="J25" i="25"/>
  <c r="R25" i="25" s="1"/>
  <c r="I25" i="25"/>
  <c r="Q24" i="25"/>
  <c r="P24" i="25"/>
  <c r="O24" i="25"/>
  <c r="N24" i="25"/>
  <c r="M24" i="25"/>
  <c r="L24" i="25"/>
  <c r="K24" i="25"/>
  <c r="J24" i="25"/>
  <c r="I24" i="25"/>
  <c r="Q23" i="25"/>
  <c r="P23" i="25"/>
  <c r="O23" i="25"/>
  <c r="N23" i="25"/>
  <c r="M23" i="25"/>
  <c r="L23" i="25"/>
  <c r="K23" i="25"/>
  <c r="J23" i="25"/>
  <c r="I23" i="25"/>
  <c r="Q22" i="25"/>
  <c r="P22" i="25"/>
  <c r="O22" i="25"/>
  <c r="N22" i="25"/>
  <c r="M22" i="25"/>
  <c r="L22" i="25"/>
  <c r="K22" i="25"/>
  <c r="J22" i="25"/>
  <c r="I22" i="25"/>
  <c r="Q21" i="25"/>
  <c r="P21" i="25"/>
  <c r="O21" i="25"/>
  <c r="N21" i="25"/>
  <c r="M21" i="25"/>
  <c r="L21" i="25"/>
  <c r="K21" i="25"/>
  <c r="J21" i="25"/>
  <c r="R21" i="25" s="1"/>
  <c r="I21" i="25"/>
  <c r="Q20" i="25"/>
  <c r="P20" i="25"/>
  <c r="O20" i="25"/>
  <c r="N20" i="25"/>
  <c r="M20" i="25"/>
  <c r="L20" i="25"/>
  <c r="K20" i="25"/>
  <c r="J20" i="25"/>
  <c r="I20" i="25"/>
  <c r="Q19" i="25"/>
  <c r="P19" i="25"/>
  <c r="O19" i="25"/>
  <c r="N19" i="25"/>
  <c r="M19" i="25"/>
  <c r="L19" i="25"/>
  <c r="K19" i="25"/>
  <c r="J19" i="25"/>
  <c r="I19" i="25"/>
  <c r="Q18" i="25"/>
  <c r="P18" i="25"/>
  <c r="O18" i="25"/>
  <c r="N18" i="25"/>
  <c r="M18" i="25"/>
  <c r="L18" i="25"/>
  <c r="K18" i="25"/>
  <c r="J18" i="25"/>
  <c r="I18" i="25"/>
  <c r="Q17" i="25"/>
  <c r="P17" i="25"/>
  <c r="O17" i="25"/>
  <c r="N17" i="25"/>
  <c r="M17" i="25"/>
  <c r="L17" i="25"/>
  <c r="K17" i="25"/>
  <c r="J17" i="25"/>
  <c r="R17" i="25" s="1"/>
  <c r="I17" i="25"/>
  <c r="Q15" i="25"/>
  <c r="P15" i="25"/>
  <c r="O15" i="25"/>
  <c r="N15" i="25"/>
  <c r="M15" i="25"/>
  <c r="L15" i="25"/>
  <c r="K15" i="25"/>
  <c r="J15" i="25"/>
  <c r="I15" i="25"/>
  <c r="Q14" i="25"/>
  <c r="P14" i="25"/>
  <c r="O14" i="25"/>
  <c r="N14" i="25"/>
  <c r="M14" i="25"/>
  <c r="L14" i="25"/>
  <c r="K14" i="25"/>
  <c r="J14" i="25"/>
  <c r="R14" i="25" s="1"/>
  <c r="I14" i="25"/>
  <c r="Q12" i="25"/>
  <c r="P12" i="25"/>
  <c r="O12" i="25"/>
  <c r="N12" i="25"/>
  <c r="M12" i="25"/>
  <c r="L12" i="25"/>
  <c r="K12" i="25"/>
  <c r="J12" i="25"/>
  <c r="I12" i="25"/>
  <c r="Q11" i="25"/>
  <c r="P11" i="25"/>
  <c r="O11" i="25"/>
  <c r="N11" i="25"/>
  <c r="M11" i="25"/>
  <c r="L11" i="25"/>
  <c r="K11" i="25"/>
  <c r="J11" i="25"/>
  <c r="R11" i="25" s="1"/>
  <c r="I11" i="25"/>
  <c r="Q10" i="25"/>
  <c r="P10" i="25"/>
  <c r="O10" i="25"/>
  <c r="N10" i="25"/>
  <c r="M10" i="25"/>
  <c r="L10" i="25"/>
  <c r="K10" i="25"/>
  <c r="J10" i="25"/>
  <c r="I10" i="25"/>
  <c r="Q9" i="25"/>
  <c r="P9" i="25"/>
  <c r="O9" i="25"/>
  <c r="N9" i="25"/>
  <c r="M9" i="25"/>
  <c r="L9" i="25"/>
  <c r="K9" i="25"/>
  <c r="J9" i="25"/>
  <c r="I9" i="25"/>
  <c r="Q8" i="25"/>
  <c r="P8" i="25"/>
  <c r="O8" i="25"/>
  <c r="N8" i="25"/>
  <c r="M8" i="25"/>
  <c r="L8" i="25"/>
  <c r="K8" i="25"/>
  <c r="J8" i="25"/>
  <c r="I8" i="25"/>
  <c r="Q119" i="24"/>
  <c r="P119" i="24"/>
  <c r="O119" i="24"/>
  <c r="N119" i="24"/>
  <c r="M119" i="24"/>
  <c r="L119" i="24"/>
  <c r="K119" i="24"/>
  <c r="J119" i="24"/>
  <c r="I119" i="24"/>
  <c r="Q118" i="24"/>
  <c r="P118" i="24"/>
  <c r="O118" i="24"/>
  <c r="N118" i="24"/>
  <c r="M118" i="24"/>
  <c r="L118" i="24"/>
  <c r="K118" i="24"/>
  <c r="J118" i="24"/>
  <c r="I118" i="24"/>
  <c r="Q117" i="24"/>
  <c r="P117" i="24"/>
  <c r="O117" i="24"/>
  <c r="N117" i="24"/>
  <c r="M117" i="24"/>
  <c r="L117" i="24"/>
  <c r="K117" i="24"/>
  <c r="J117" i="24"/>
  <c r="I117" i="24"/>
  <c r="Q116" i="24"/>
  <c r="P116" i="24"/>
  <c r="O116" i="24"/>
  <c r="N116" i="24"/>
  <c r="M116" i="24"/>
  <c r="L116" i="24"/>
  <c r="K116" i="24"/>
  <c r="J116" i="24"/>
  <c r="I116" i="24"/>
  <c r="Q115" i="24"/>
  <c r="P115" i="24"/>
  <c r="O115" i="24"/>
  <c r="N115" i="24"/>
  <c r="M115" i="24"/>
  <c r="L115" i="24"/>
  <c r="K115" i="24"/>
  <c r="J115" i="24"/>
  <c r="R115" i="24" s="1"/>
  <c r="I115" i="24"/>
  <c r="Q114" i="24"/>
  <c r="P114" i="24"/>
  <c r="O114" i="24"/>
  <c r="N114" i="24"/>
  <c r="M114" i="24"/>
  <c r="L114" i="24"/>
  <c r="K114" i="24"/>
  <c r="J114" i="24"/>
  <c r="I114" i="24"/>
  <c r="Q113" i="24"/>
  <c r="P113" i="24"/>
  <c r="O113" i="24"/>
  <c r="N113" i="24"/>
  <c r="M113" i="24"/>
  <c r="L113" i="24"/>
  <c r="K113" i="24"/>
  <c r="J113" i="24"/>
  <c r="I113" i="24"/>
  <c r="Q112" i="24"/>
  <c r="P112" i="24"/>
  <c r="O112" i="24"/>
  <c r="N112" i="24"/>
  <c r="M112" i="24"/>
  <c r="L112" i="24"/>
  <c r="K112" i="24"/>
  <c r="J112" i="24"/>
  <c r="I112" i="24"/>
  <c r="Q111" i="24"/>
  <c r="P111" i="24"/>
  <c r="O111" i="24"/>
  <c r="N111" i="24"/>
  <c r="M111" i="24"/>
  <c r="L111" i="24"/>
  <c r="K111" i="24"/>
  <c r="J111" i="24"/>
  <c r="I111" i="24"/>
  <c r="Q110" i="24"/>
  <c r="P110" i="24"/>
  <c r="O110" i="24"/>
  <c r="N110" i="24"/>
  <c r="M110" i="24"/>
  <c r="L110" i="24"/>
  <c r="K110" i="24"/>
  <c r="J110" i="24"/>
  <c r="I110" i="24"/>
  <c r="Q109" i="24"/>
  <c r="P109" i="24"/>
  <c r="O109" i="24"/>
  <c r="N109" i="24"/>
  <c r="M109" i="24"/>
  <c r="L109" i="24"/>
  <c r="K109" i="24"/>
  <c r="J109" i="24"/>
  <c r="I109" i="24"/>
  <c r="Q108" i="24"/>
  <c r="P108" i="24"/>
  <c r="O108" i="24"/>
  <c r="N108" i="24"/>
  <c r="M108" i="24"/>
  <c r="L108" i="24"/>
  <c r="K108" i="24"/>
  <c r="J108" i="24"/>
  <c r="I108" i="24"/>
  <c r="Q107" i="24"/>
  <c r="P107" i="24"/>
  <c r="O107" i="24"/>
  <c r="N107" i="24"/>
  <c r="M107" i="24"/>
  <c r="L107" i="24"/>
  <c r="K107" i="24"/>
  <c r="J107" i="24"/>
  <c r="I107" i="24"/>
  <c r="Q106" i="24"/>
  <c r="P106" i="24"/>
  <c r="O106" i="24"/>
  <c r="N106" i="24"/>
  <c r="M106" i="24"/>
  <c r="L106" i="24"/>
  <c r="K106" i="24"/>
  <c r="J106" i="24"/>
  <c r="I106" i="24"/>
  <c r="Q105" i="24"/>
  <c r="P105" i="24"/>
  <c r="O105" i="24"/>
  <c r="N105" i="24"/>
  <c r="M105" i="24"/>
  <c r="L105" i="24"/>
  <c r="K105" i="24"/>
  <c r="J105" i="24"/>
  <c r="I105" i="24"/>
  <c r="Q104" i="24"/>
  <c r="P104" i="24"/>
  <c r="O104" i="24"/>
  <c r="N104" i="24"/>
  <c r="M104" i="24"/>
  <c r="L104" i="24"/>
  <c r="K104" i="24"/>
  <c r="J104" i="24"/>
  <c r="I104" i="24"/>
  <c r="Q103" i="24"/>
  <c r="P103" i="24"/>
  <c r="O103" i="24"/>
  <c r="N103" i="24"/>
  <c r="M103" i="24"/>
  <c r="L103" i="24"/>
  <c r="K103" i="24"/>
  <c r="J103" i="24"/>
  <c r="I103" i="24"/>
  <c r="Q102" i="24"/>
  <c r="P102" i="24"/>
  <c r="O102" i="24"/>
  <c r="N102" i="24"/>
  <c r="M102" i="24"/>
  <c r="L102" i="24"/>
  <c r="K102" i="24"/>
  <c r="J102" i="24"/>
  <c r="I102" i="24"/>
  <c r="Q101" i="24"/>
  <c r="P101" i="24"/>
  <c r="O101" i="24"/>
  <c r="N101" i="24"/>
  <c r="M101" i="24"/>
  <c r="L101" i="24"/>
  <c r="K101" i="24"/>
  <c r="J101" i="24"/>
  <c r="I101" i="24"/>
  <c r="Q100" i="24"/>
  <c r="P100" i="24"/>
  <c r="O100" i="24"/>
  <c r="N100" i="24"/>
  <c r="M100" i="24"/>
  <c r="L100" i="24"/>
  <c r="K100" i="24"/>
  <c r="J100" i="24"/>
  <c r="I100" i="24"/>
  <c r="Q99" i="24"/>
  <c r="P99" i="24"/>
  <c r="O99" i="24"/>
  <c r="N99" i="24"/>
  <c r="M99" i="24"/>
  <c r="L99" i="24"/>
  <c r="K99" i="24"/>
  <c r="J99" i="24"/>
  <c r="I99" i="24"/>
  <c r="Q98" i="24"/>
  <c r="P98" i="24"/>
  <c r="O98" i="24"/>
  <c r="N98" i="24"/>
  <c r="M98" i="24"/>
  <c r="L98" i="24"/>
  <c r="K98" i="24"/>
  <c r="J98" i="24"/>
  <c r="I98" i="24"/>
  <c r="Q97" i="24"/>
  <c r="P97" i="24"/>
  <c r="O97" i="24"/>
  <c r="N97" i="24"/>
  <c r="M97" i="24"/>
  <c r="L97" i="24"/>
  <c r="K97" i="24"/>
  <c r="J97" i="24"/>
  <c r="I97" i="24"/>
  <c r="Q96" i="24"/>
  <c r="P96" i="24"/>
  <c r="O96" i="24"/>
  <c r="N96" i="24"/>
  <c r="M96" i="24"/>
  <c r="L96" i="24"/>
  <c r="K96" i="24"/>
  <c r="J96" i="24"/>
  <c r="I96" i="24"/>
  <c r="Q95" i="24"/>
  <c r="P95" i="24"/>
  <c r="O95" i="24"/>
  <c r="N95" i="24"/>
  <c r="M95" i="24"/>
  <c r="L95" i="24"/>
  <c r="K95" i="24"/>
  <c r="J95" i="24"/>
  <c r="I95" i="24"/>
  <c r="Q94" i="24"/>
  <c r="P94" i="24"/>
  <c r="O94" i="24"/>
  <c r="N94" i="24"/>
  <c r="M94" i="24"/>
  <c r="L94" i="24"/>
  <c r="K94" i="24"/>
  <c r="J94" i="24"/>
  <c r="I94" i="24"/>
  <c r="Q93" i="24"/>
  <c r="P93" i="24"/>
  <c r="O93" i="24"/>
  <c r="N93" i="24"/>
  <c r="M93" i="24"/>
  <c r="L93" i="24"/>
  <c r="K93" i="24"/>
  <c r="J93" i="24"/>
  <c r="I93" i="24"/>
  <c r="Q92" i="24"/>
  <c r="P92" i="24"/>
  <c r="O92" i="24"/>
  <c r="N92" i="24"/>
  <c r="M92" i="24"/>
  <c r="L92" i="24"/>
  <c r="K92" i="24"/>
  <c r="J92" i="24"/>
  <c r="I92" i="24"/>
  <c r="Q91" i="24"/>
  <c r="P91" i="24"/>
  <c r="O91" i="24"/>
  <c r="N91" i="24"/>
  <c r="M91" i="24"/>
  <c r="L91" i="24"/>
  <c r="K91" i="24"/>
  <c r="J91" i="24"/>
  <c r="I91" i="24"/>
  <c r="Q90" i="24"/>
  <c r="P90" i="24"/>
  <c r="O90" i="24"/>
  <c r="N90" i="24"/>
  <c r="M90" i="24"/>
  <c r="L90" i="24"/>
  <c r="K90" i="24"/>
  <c r="J90" i="24"/>
  <c r="I90" i="24"/>
  <c r="Q89" i="24"/>
  <c r="P89" i="24"/>
  <c r="O89" i="24"/>
  <c r="N89" i="24"/>
  <c r="M89" i="24"/>
  <c r="L89" i="24"/>
  <c r="K89" i="24"/>
  <c r="J89" i="24"/>
  <c r="I89" i="24"/>
  <c r="Q88" i="24"/>
  <c r="P88" i="24"/>
  <c r="O88" i="24"/>
  <c r="N88" i="24"/>
  <c r="M88" i="24"/>
  <c r="L88" i="24"/>
  <c r="K88" i="24"/>
  <c r="J88" i="24"/>
  <c r="I88" i="24"/>
  <c r="Q87" i="24"/>
  <c r="P87" i="24"/>
  <c r="O87" i="24"/>
  <c r="N87" i="24"/>
  <c r="M87" i="24"/>
  <c r="L87" i="24"/>
  <c r="K87" i="24"/>
  <c r="J87" i="24"/>
  <c r="I87" i="24"/>
  <c r="Q86" i="24"/>
  <c r="P86" i="24"/>
  <c r="O86" i="24"/>
  <c r="N86" i="24"/>
  <c r="M86" i="24"/>
  <c r="L86" i="24"/>
  <c r="K86" i="24"/>
  <c r="J86" i="24"/>
  <c r="I86" i="24"/>
  <c r="Q85" i="24"/>
  <c r="P85" i="24"/>
  <c r="O85" i="24"/>
  <c r="N85" i="24"/>
  <c r="M85" i="24"/>
  <c r="L85" i="24"/>
  <c r="K85" i="24"/>
  <c r="J85" i="24"/>
  <c r="I85" i="24"/>
  <c r="Q84" i="24"/>
  <c r="P84" i="24"/>
  <c r="O84" i="24"/>
  <c r="N84" i="24"/>
  <c r="M84" i="24"/>
  <c r="L84" i="24"/>
  <c r="K84" i="24"/>
  <c r="J84" i="24"/>
  <c r="I84" i="24"/>
  <c r="Q83" i="24"/>
  <c r="P83" i="24"/>
  <c r="O83" i="24"/>
  <c r="N83" i="24"/>
  <c r="M83" i="24"/>
  <c r="L83" i="24"/>
  <c r="K83" i="24"/>
  <c r="J83" i="24"/>
  <c r="R83" i="24" s="1"/>
  <c r="I83" i="24"/>
  <c r="Q82" i="24"/>
  <c r="P82" i="24"/>
  <c r="O82" i="24"/>
  <c r="N82" i="24"/>
  <c r="M82" i="24"/>
  <c r="L82" i="24"/>
  <c r="K82" i="24"/>
  <c r="J82" i="24"/>
  <c r="I82" i="24"/>
  <c r="Q81" i="24"/>
  <c r="P81" i="24"/>
  <c r="O81" i="24"/>
  <c r="N81" i="24"/>
  <c r="M81" i="24"/>
  <c r="L81" i="24"/>
  <c r="K81" i="24"/>
  <c r="J81" i="24"/>
  <c r="I81" i="24"/>
  <c r="Q80" i="24"/>
  <c r="P80" i="24"/>
  <c r="O80" i="24"/>
  <c r="N80" i="24"/>
  <c r="M80" i="24"/>
  <c r="L80" i="24"/>
  <c r="K80" i="24"/>
  <c r="J80" i="24"/>
  <c r="I80" i="24"/>
  <c r="Q79" i="24"/>
  <c r="P79" i="24"/>
  <c r="O79" i="24"/>
  <c r="N79" i="24"/>
  <c r="M79" i="24"/>
  <c r="L79" i="24"/>
  <c r="K79" i="24"/>
  <c r="J79" i="24"/>
  <c r="I79" i="24"/>
  <c r="Q78" i="24"/>
  <c r="P78" i="24"/>
  <c r="O78" i="24"/>
  <c r="N78" i="24"/>
  <c r="M78" i="24"/>
  <c r="L78" i="24"/>
  <c r="K78" i="24"/>
  <c r="J78" i="24"/>
  <c r="I78" i="24"/>
  <c r="Q77" i="24"/>
  <c r="P77" i="24"/>
  <c r="O77" i="24"/>
  <c r="N77" i="24"/>
  <c r="M77" i="24"/>
  <c r="L77" i="24"/>
  <c r="K77" i="24"/>
  <c r="J77" i="24"/>
  <c r="I77" i="24"/>
  <c r="Q76" i="24"/>
  <c r="P76" i="24"/>
  <c r="O76" i="24"/>
  <c r="N76" i="24"/>
  <c r="M76" i="24"/>
  <c r="L76" i="24"/>
  <c r="K76" i="24"/>
  <c r="J76" i="24"/>
  <c r="I76" i="24"/>
  <c r="Q75" i="24"/>
  <c r="P75" i="24"/>
  <c r="O75" i="24"/>
  <c r="N75" i="24"/>
  <c r="M75" i="24"/>
  <c r="L75" i="24"/>
  <c r="K75" i="24"/>
  <c r="J75" i="24"/>
  <c r="I75" i="24"/>
  <c r="Q74" i="24"/>
  <c r="P74" i="24"/>
  <c r="O74" i="24"/>
  <c r="N74" i="24"/>
  <c r="M74" i="24"/>
  <c r="L74" i="24"/>
  <c r="K74" i="24"/>
  <c r="J74" i="24"/>
  <c r="I74" i="24"/>
  <c r="Q73" i="24"/>
  <c r="P73" i="24"/>
  <c r="O73" i="24"/>
  <c r="N73" i="24"/>
  <c r="M73" i="24"/>
  <c r="L73" i="24"/>
  <c r="K73" i="24"/>
  <c r="J73" i="24"/>
  <c r="I73" i="24"/>
  <c r="Q72" i="24"/>
  <c r="P72" i="24"/>
  <c r="O72" i="24"/>
  <c r="N72" i="24"/>
  <c r="M72" i="24"/>
  <c r="L72" i="24"/>
  <c r="K72" i="24"/>
  <c r="J72" i="24"/>
  <c r="I72" i="24"/>
  <c r="Q71" i="24"/>
  <c r="P71" i="24"/>
  <c r="O71" i="24"/>
  <c r="N71" i="24"/>
  <c r="M71" i="24"/>
  <c r="L71" i="24"/>
  <c r="K71" i="24"/>
  <c r="J71" i="24"/>
  <c r="I71" i="24"/>
  <c r="Q70" i="24"/>
  <c r="P70" i="24"/>
  <c r="O70" i="24"/>
  <c r="N70" i="24"/>
  <c r="M70" i="24"/>
  <c r="L70" i="24"/>
  <c r="K70" i="24"/>
  <c r="J70" i="24"/>
  <c r="I70" i="24"/>
  <c r="Q69" i="24"/>
  <c r="P69" i="24"/>
  <c r="O69" i="24"/>
  <c r="N69" i="24"/>
  <c r="M69" i="24"/>
  <c r="L69" i="24"/>
  <c r="K69" i="24"/>
  <c r="J69" i="24"/>
  <c r="I69" i="24"/>
  <c r="Q68" i="24"/>
  <c r="P68" i="24"/>
  <c r="O68" i="24"/>
  <c r="N68" i="24"/>
  <c r="M68" i="24"/>
  <c r="L68" i="24"/>
  <c r="K68" i="24"/>
  <c r="J68" i="24"/>
  <c r="I68" i="24"/>
  <c r="Q67" i="24"/>
  <c r="P67" i="24"/>
  <c r="O67" i="24"/>
  <c r="N67" i="24"/>
  <c r="M67" i="24"/>
  <c r="L67" i="24"/>
  <c r="K67" i="24"/>
  <c r="J67" i="24"/>
  <c r="I67" i="24"/>
  <c r="Q66" i="24"/>
  <c r="P66" i="24"/>
  <c r="O66" i="24"/>
  <c r="N66" i="24"/>
  <c r="M66" i="24"/>
  <c r="L66" i="24"/>
  <c r="K66" i="24"/>
  <c r="J66" i="24"/>
  <c r="I66" i="24"/>
  <c r="Q65" i="24"/>
  <c r="P65" i="24"/>
  <c r="O65" i="24"/>
  <c r="N65" i="24"/>
  <c r="M65" i="24"/>
  <c r="L65" i="24"/>
  <c r="K65" i="24"/>
  <c r="J65" i="24"/>
  <c r="I65" i="24"/>
  <c r="Q64" i="24"/>
  <c r="P64" i="24"/>
  <c r="O64" i="24"/>
  <c r="N64" i="24"/>
  <c r="M64" i="24"/>
  <c r="L64" i="24"/>
  <c r="K64" i="24"/>
  <c r="J64" i="24"/>
  <c r="I64" i="24"/>
  <c r="Q63" i="24"/>
  <c r="P63" i="24"/>
  <c r="O63" i="24"/>
  <c r="N63" i="24"/>
  <c r="M63" i="24"/>
  <c r="L63" i="24"/>
  <c r="K63" i="24"/>
  <c r="J63" i="24"/>
  <c r="I63" i="24"/>
  <c r="Q62" i="24"/>
  <c r="P62" i="24"/>
  <c r="O62" i="24"/>
  <c r="N62" i="24"/>
  <c r="M62" i="24"/>
  <c r="L62" i="24"/>
  <c r="K62" i="24"/>
  <c r="J62" i="24"/>
  <c r="I62" i="24"/>
  <c r="Q61" i="24"/>
  <c r="P61" i="24"/>
  <c r="O61" i="24"/>
  <c r="N61" i="24"/>
  <c r="M61" i="24"/>
  <c r="L61" i="24"/>
  <c r="K61" i="24"/>
  <c r="J61" i="24"/>
  <c r="I61" i="24"/>
  <c r="Q60" i="24"/>
  <c r="P60" i="24"/>
  <c r="O60" i="24"/>
  <c r="N60" i="24"/>
  <c r="M60" i="24"/>
  <c r="L60" i="24"/>
  <c r="K60" i="24"/>
  <c r="J60" i="24"/>
  <c r="I60" i="24"/>
  <c r="Q59" i="24"/>
  <c r="P59" i="24"/>
  <c r="O59" i="24"/>
  <c r="N59" i="24"/>
  <c r="M59" i="24"/>
  <c r="L59" i="24"/>
  <c r="K59" i="24"/>
  <c r="J59" i="24"/>
  <c r="R59" i="24" s="1"/>
  <c r="I59" i="24"/>
  <c r="Q58" i="24"/>
  <c r="P58" i="24"/>
  <c r="O58" i="24"/>
  <c r="N58" i="24"/>
  <c r="M58" i="24"/>
  <c r="L58" i="24"/>
  <c r="K58" i="24"/>
  <c r="J58" i="24"/>
  <c r="I58" i="24"/>
  <c r="Q57" i="24"/>
  <c r="P57" i="24"/>
  <c r="O57" i="24"/>
  <c r="N57" i="24"/>
  <c r="M57" i="24"/>
  <c r="L57" i="24"/>
  <c r="K57" i="24"/>
  <c r="J57" i="24"/>
  <c r="I57" i="24"/>
  <c r="Q56" i="24"/>
  <c r="P56" i="24"/>
  <c r="O56" i="24"/>
  <c r="N56" i="24"/>
  <c r="M56" i="24"/>
  <c r="L56" i="24"/>
  <c r="K56" i="24"/>
  <c r="J56" i="24"/>
  <c r="I56" i="24"/>
  <c r="Q55" i="24"/>
  <c r="P55" i="24"/>
  <c r="O55" i="24"/>
  <c r="N55" i="24"/>
  <c r="M55" i="24"/>
  <c r="L55" i="24"/>
  <c r="K55" i="24"/>
  <c r="J55" i="24"/>
  <c r="I55" i="24"/>
  <c r="Q54" i="24"/>
  <c r="P54" i="24"/>
  <c r="O54" i="24"/>
  <c r="N54" i="24"/>
  <c r="M54" i="24"/>
  <c r="L54" i="24"/>
  <c r="K54" i="24"/>
  <c r="J54" i="24"/>
  <c r="I54" i="24"/>
  <c r="Q53" i="24"/>
  <c r="P53" i="24"/>
  <c r="O53" i="24"/>
  <c r="N53" i="24"/>
  <c r="M53" i="24"/>
  <c r="L53" i="24"/>
  <c r="K53" i="24"/>
  <c r="J53" i="24"/>
  <c r="I53" i="24"/>
  <c r="Q52" i="24"/>
  <c r="P52" i="24"/>
  <c r="O52" i="24"/>
  <c r="N52" i="24"/>
  <c r="M52" i="24"/>
  <c r="L52" i="24"/>
  <c r="K52" i="24"/>
  <c r="J52" i="24"/>
  <c r="I52" i="24"/>
  <c r="Q51" i="24"/>
  <c r="P51" i="24"/>
  <c r="O51" i="24"/>
  <c r="N51" i="24"/>
  <c r="M51" i="24"/>
  <c r="L51" i="24"/>
  <c r="K51" i="24"/>
  <c r="J51" i="24"/>
  <c r="I51" i="24"/>
  <c r="Q50" i="24"/>
  <c r="P50" i="24"/>
  <c r="O50" i="24"/>
  <c r="N50" i="24"/>
  <c r="M50" i="24"/>
  <c r="L50" i="24"/>
  <c r="K50" i="24"/>
  <c r="J50" i="24"/>
  <c r="I50" i="24"/>
  <c r="Q48" i="24"/>
  <c r="P48" i="24"/>
  <c r="O48" i="24"/>
  <c r="N48" i="24"/>
  <c r="M48" i="24"/>
  <c r="L48" i="24"/>
  <c r="K48" i="24"/>
  <c r="J48" i="24"/>
  <c r="I48" i="24"/>
  <c r="Q47" i="24"/>
  <c r="P47" i="24"/>
  <c r="O47" i="24"/>
  <c r="N47" i="24"/>
  <c r="M47" i="24"/>
  <c r="L47" i="24"/>
  <c r="K47" i="24"/>
  <c r="J47" i="24"/>
  <c r="I47" i="24"/>
  <c r="Q46" i="24"/>
  <c r="P46" i="24"/>
  <c r="O46" i="24"/>
  <c r="N46" i="24"/>
  <c r="M46" i="24"/>
  <c r="L46" i="24"/>
  <c r="K46" i="24"/>
  <c r="J46" i="24"/>
  <c r="I46" i="24"/>
  <c r="Q45" i="24"/>
  <c r="P45" i="24"/>
  <c r="O45" i="24"/>
  <c r="N45" i="24"/>
  <c r="M45" i="24"/>
  <c r="L45" i="24"/>
  <c r="K45" i="24"/>
  <c r="J45" i="24"/>
  <c r="I45" i="24"/>
  <c r="Q44" i="24"/>
  <c r="P44" i="24"/>
  <c r="O44" i="24"/>
  <c r="N44" i="24"/>
  <c r="M44" i="24"/>
  <c r="L44" i="24"/>
  <c r="K44" i="24"/>
  <c r="J44" i="24"/>
  <c r="I44" i="24"/>
  <c r="Q42" i="24"/>
  <c r="P42" i="24"/>
  <c r="O42" i="24"/>
  <c r="N42" i="24"/>
  <c r="M42" i="24"/>
  <c r="L42" i="24"/>
  <c r="K42" i="24"/>
  <c r="J42" i="24"/>
  <c r="I42" i="24"/>
  <c r="Q41" i="24"/>
  <c r="P41" i="24"/>
  <c r="O41" i="24"/>
  <c r="N41" i="24"/>
  <c r="M41" i="24"/>
  <c r="L41" i="24"/>
  <c r="K41" i="24"/>
  <c r="J41" i="24"/>
  <c r="I41" i="24"/>
  <c r="Q40" i="24"/>
  <c r="P40" i="24"/>
  <c r="O40" i="24"/>
  <c r="N40" i="24"/>
  <c r="M40" i="24"/>
  <c r="L40" i="24"/>
  <c r="K40" i="24"/>
  <c r="J40" i="24"/>
  <c r="I40" i="24"/>
  <c r="Q39" i="24"/>
  <c r="P39" i="24"/>
  <c r="O39" i="24"/>
  <c r="N39" i="24"/>
  <c r="M39" i="24"/>
  <c r="L39" i="24"/>
  <c r="K39" i="24"/>
  <c r="J39" i="24"/>
  <c r="I39" i="24"/>
  <c r="Q38" i="24"/>
  <c r="P38" i="24"/>
  <c r="O38" i="24"/>
  <c r="N38" i="24"/>
  <c r="M38" i="24"/>
  <c r="L38" i="24"/>
  <c r="K38" i="24"/>
  <c r="J38" i="24"/>
  <c r="I38" i="24"/>
  <c r="Q37" i="24"/>
  <c r="P37" i="24"/>
  <c r="O37" i="24"/>
  <c r="N37" i="24"/>
  <c r="M37" i="24"/>
  <c r="L37" i="24"/>
  <c r="K37" i="24"/>
  <c r="J37" i="24"/>
  <c r="I37" i="24"/>
  <c r="Q36" i="24"/>
  <c r="P36" i="24"/>
  <c r="O36" i="24"/>
  <c r="N36" i="24"/>
  <c r="M36" i="24"/>
  <c r="L36" i="24"/>
  <c r="K36" i="24"/>
  <c r="J36" i="24"/>
  <c r="I36" i="24"/>
  <c r="Q35" i="24"/>
  <c r="P35" i="24"/>
  <c r="O35" i="24"/>
  <c r="N35" i="24"/>
  <c r="M35" i="24"/>
  <c r="L35" i="24"/>
  <c r="K35" i="24"/>
  <c r="J35" i="24"/>
  <c r="I35" i="24"/>
  <c r="Q34" i="24"/>
  <c r="P34" i="24"/>
  <c r="O34" i="24"/>
  <c r="N34" i="24"/>
  <c r="M34" i="24"/>
  <c r="L34" i="24"/>
  <c r="K34" i="24"/>
  <c r="J34" i="24"/>
  <c r="I34" i="24"/>
  <c r="Q33" i="24"/>
  <c r="P33" i="24"/>
  <c r="O33" i="24"/>
  <c r="N33" i="24"/>
  <c r="M33" i="24"/>
  <c r="L33" i="24"/>
  <c r="K33" i="24"/>
  <c r="J33" i="24"/>
  <c r="I33" i="24"/>
  <c r="Q32" i="24"/>
  <c r="P32" i="24"/>
  <c r="O32" i="24"/>
  <c r="N32" i="24"/>
  <c r="M32" i="24"/>
  <c r="L32" i="24"/>
  <c r="K32" i="24"/>
  <c r="J32" i="24"/>
  <c r="I32" i="24"/>
  <c r="Q31" i="24"/>
  <c r="P31" i="24"/>
  <c r="O31" i="24"/>
  <c r="N31" i="24"/>
  <c r="M31" i="24"/>
  <c r="L31" i="24"/>
  <c r="K31" i="24"/>
  <c r="J31" i="24"/>
  <c r="I31" i="24"/>
  <c r="Q30" i="24"/>
  <c r="P30" i="24"/>
  <c r="O30" i="24"/>
  <c r="N30" i="24"/>
  <c r="M30" i="24"/>
  <c r="L30" i="24"/>
  <c r="K30" i="24"/>
  <c r="J30" i="24"/>
  <c r="I30" i="24"/>
  <c r="Q29" i="24"/>
  <c r="P29" i="24"/>
  <c r="O29" i="24"/>
  <c r="N29" i="24"/>
  <c r="M29" i="24"/>
  <c r="L29" i="24"/>
  <c r="K29" i="24"/>
  <c r="J29" i="24"/>
  <c r="I29" i="24"/>
  <c r="Q28" i="24"/>
  <c r="P28" i="24"/>
  <c r="O28" i="24"/>
  <c r="N28" i="24"/>
  <c r="M28" i="24"/>
  <c r="L28" i="24"/>
  <c r="K28" i="24"/>
  <c r="J28" i="24"/>
  <c r="I28" i="24"/>
  <c r="Q27" i="24"/>
  <c r="P27" i="24"/>
  <c r="O27" i="24"/>
  <c r="N27" i="24"/>
  <c r="M27" i="24"/>
  <c r="L27" i="24"/>
  <c r="K27" i="24"/>
  <c r="J27" i="24"/>
  <c r="I27" i="24"/>
  <c r="Q26" i="24"/>
  <c r="P26" i="24"/>
  <c r="O26" i="24"/>
  <c r="N26" i="24"/>
  <c r="M26" i="24"/>
  <c r="L26" i="24"/>
  <c r="K26" i="24"/>
  <c r="J26" i="24"/>
  <c r="I26" i="24"/>
  <c r="Q25" i="24"/>
  <c r="P25" i="24"/>
  <c r="O25" i="24"/>
  <c r="N25" i="24"/>
  <c r="M25" i="24"/>
  <c r="L25" i="24"/>
  <c r="K25" i="24"/>
  <c r="J25" i="24"/>
  <c r="R25" i="24" s="1"/>
  <c r="I25" i="24"/>
  <c r="Q24" i="24"/>
  <c r="P24" i="24"/>
  <c r="O24" i="24"/>
  <c r="N24" i="24"/>
  <c r="M24" i="24"/>
  <c r="L24" i="24"/>
  <c r="K24" i="24"/>
  <c r="J24" i="24"/>
  <c r="I24" i="24"/>
  <c r="Q23" i="24"/>
  <c r="P23" i="24"/>
  <c r="O23" i="24"/>
  <c r="N23" i="24"/>
  <c r="M23" i="24"/>
  <c r="L23" i="24"/>
  <c r="K23" i="24"/>
  <c r="J23" i="24"/>
  <c r="I23" i="24"/>
  <c r="Q22" i="24"/>
  <c r="P22" i="24"/>
  <c r="O22" i="24"/>
  <c r="N22" i="24"/>
  <c r="M22" i="24"/>
  <c r="L22" i="24"/>
  <c r="K22" i="24"/>
  <c r="J22" i="24"/>
  <c r="I22" i="24"/>
  <c r="Q21" i="24"/>
  <c r="P21" i="24"/>
  <c r="O21" i="24"/>
  <c r="N21" i="24"/>
  <c r="M21" i="24"/>
  <c r="L21" i="24"/>
  <c r="K21" i="24"/>
  <c r="J21" i="24"/>
  <c r="I21" i="24"/>
  <c r="Q20" i="24"/>
  <c r="P20" i="24"/>
  <c r="O20" i="24"/>
  <c r="N20" i="24"/>
  <c r="M20" i="24"/>
  <c r="L20" i="24"/>
  <c r="K20" i="24"/>
  <c r="J20" i="24"/>
  <c r="I20" i="24"/>
  <c r="Q19" i="24"/>
  <c r="P19" i="24"/>
  <c r="O19" i="24"/>
  <c r="N19" i="24"/>
  <c r="M19" i="24"/>
  <c r="L19" i="24"/>
  <c r="K19" i="24"/>
  <c r="J19" i="24"/>
  <c r="I19" i="24"/>
  <c r="Q18" i="24"/>
  <c r="P18" i="24"/>
  <c r="O18" i="24"/>
  <c r="N18" i="24"/>
  <c r="M18" i="24"/>
  <c r="L18" i="24"/>
  <c r="K18" i="24"/>
  <c r="J18" i="24"/>
  <c r="I18" i="24"/>
  <c r="Q17" i="24"/>
  <c r="P17" i="24"/>
  <c r="O17" i="24"/>
  <c r="N17" i="24"/>
  <c r="M17" i="24"/>
  <c r="L17" i="24"/>
  <c r="K17" i="24"/>
  <c r="J17" i="24"/>
  <c r="I17" i="24"/>
  <c r="Q15" i="24"/>
  <c r="P15" i="24"/>
  <c r="O15" i="24"/>
  <c r="N15" i="24"/>
  <c r="M15" i="24"/>
  <c r="L15" i="24"/>
  <c r="K15" i="24"/>
  <c r="J15" i="24"/>
  <c r="I15" i="24"/>
  <c r="Q14" i="24"/>
  <c r="P14" i="24"/>
  <c r="O14" i="24"/>
  <c r="N14" i="24"/>
  <c r="M14" i="24"/>
  <c r="L14" i="24"/>
  <c r="K14" i="24"/>
  <c r="J14" i="24"/>
  <c r="R14" i="24" s="1"/>
  <c r="I14" i="24"/>
  <c r="Q12" i="24"/>
  <c r="P12" i="24"/>
  <c r="O12" i="24"/>
  <c r="N12" i="24"/>
  <c r="M12" i="24"/>
  <c r="L12" i="24"/>
  <c r="K12" i="24"/>
  <c r="J12" i="24"/>
  <c r="I12" i="24"/>
  <c r="Q11" i="24"/>
  <c r="P11" i="24"/>
  <c r="O11" i="24"/>
  <c r="N11" i="24"/>
  <c r="M11" i="24"/>
  <c r="L11" i="24"/>
  <c r="K11" i="24"/>
  <c r="J11" i="24"/>
  <c r="I11" i="24"/>
  <c r="Q10" i="24"/>
  <c r="P10" i="24"/>
  <c r="O10" i="24"/>
  <c r="N10" i="24"/>
  <c r="M10" i="24"/>
  <c r="L10" i="24"/>
  <c r="K10" i="24"/>
  <c r="J10" i="24"/>
  <c r="I10" i="24"/>
  <c r="Q9" i="24"/>
  <c r="P9" i="24"/>
  <c r="O9" i="24"/>
  <c r="N9" i="24"/>
  <c r="M9" i="24"/>
  <c r="L9" i="24"/>
  <c r="K9" i="24"/>
  <c r="J9" i="24"/>
  <c r="I9" i="24"/>
  <c r="Q8" i="24"/>
  <c r="P8" i="24"/>
  <c r="O8" i="24"/>
  <c r="N8" i="24"/>
  <c r="M8" i="24"/>
  <c r="L8" i="24"/>
  <c r="K8" i="24"/>
  <c r="J8" i="24"/>
  <c r="I8" i="24"/>
  <c r="I110" i="22"/>
  <c r="R117" i="25" l="1"/>
  <c r="R116" i="25"/>
  <c r="R118" i="25"/>
  <c r="R114" i="25"/>
  <c r="R112" i="25"/>
  <c r="R108" i="25"/>
  <c r="R105" i="25"/>
  <c r="R104" i="25"/>
  <c r="R101" i="25"/>
  <c r="R100" i="25"/>
  <c r="R96" i="25"/>
  <c r="R97" i="25"/>
  <c r="R91" i="25"/>
  <c r="R88" i="25"/>
  <c r="R85" i="25"/>
  <c r="R80" i="25"/>
  <c r="R79" i="25"/>
  <c r="R76" i="25"/>
  <c r="R74" i="25"/>
  <c r="R73" i="25"/>
  <c r="R62" i="25"/>
  <c r="R56" i="25"/>
  <c r="R57" i="25"/>
  <c r="R58" i="25"/>
  <c r="R54" i="25"/>
  <c r="R50" i="25"/>
  <c r="R47" i="25"/>
  <c r="R45" i="25"/>
  <c r="R40" i="25"/>
  <c r="R32" i="25"/>
  <c r="R31" i="25"/>
  <c r="R28" i="25"/>
  <c r="R24" i="25"/>
  <c r="R18" i="25"/>
  <c r="R19" i="25"/>
  <c r="R20" i="25"/>
  <c r="R12" i="25"/>
  <c r="R9" i="25"/>
  <c r="R10" i="25"/>
  <c r="R8" i="25"/>
  <c r="R110" i="25"/>
  <c r="R109" i="25"/>
  <c r="R93" i="25"/>
  <c r="R106" i="25"/>
  <c r="R98" i="25"/>
  <c r="R102" i="25"/>
  <c r="R90" i="25"/>
  <c r="R68" i="25"/>
  <c r="R86" i="25"/>
  <c r="R92" i="25"/>
  <c r="R84" i="25"/>
  <c r="R78" i="25"/>
  <c r="R82" i="25"/>
  <c r="R71" i="25"/>
  <c r="R81" i="25"/>
  <c r="R77" i="25"/>
  <c r="R66" i="25"/>
  <c r="R72" i="25"/>
  <c r="R70" i="25"/>
  <c r="R65" i="25"/>
  <c r="R64" i="25"/>
  <c r="R60" i="25"/>
  <c r="R52" i="25"/>
  <c r="R44" i="25"/>
  <c r="R38" i="25"/>
  <c r="R35" i="25"/>
  <c r="R36" i="25"/>
  <c r="R23" i="25"/>
  <c r="R22" i="25"/>
  <c r="R15" i="25"/>
  <c r="R30" i="25"/>
  <c r="R46" i="25"/>
  <c r="R26" i="25"/>
  <c r="R27" i="25"/>
  <c r="R113" i="25"/>
  <c r="R39" i="25"/>
  <c r="R42" i="25"/>
  <c r="R87" i="24"/>
  <c r="R53" i="24"/>
  <c r="R95" i="24"/>
  <c r="R111" i="24"/>
  <c r="R29" i="24"/>
  <c r="R91" i="24"/>
  <c r="R21" i="24"/>
  <c r="R75" i="24"/>
  <c r="R71" i="24"/>
  <c r="R63" i="24"/>
  <c r="R67" i="24"/>
  <c r="R46" i="24"/>
  <c r="R37" i="24"/>
  <c r="R103" i="24"/>
  <c r="R119" i="24"/>
  <c r="R54" i="24"/>
  <c r="R33" i="24"/>
  <c r="R23" i="24"/>
  <c r="R11" i="24"/>
  <c r="R51" i="24"/>
  <c r="R55" i="24"/>
  <c r="R118" i="24"/>
  <c r="R117" i="24"/>
  <c r="R113" i="24"/>
  <c r="R114" i="24"/>
  <c r="R110" i="24"/>
  <c r="R108" i="24"/>
  <c r="R106" i="24"/>
  <c r="R105" i="24"/>
  <c r="R101" i="24"/>
  <c r="R102" i="24"/>
  <c r="R100" i="24"/>
  <c r="R96" i="24"/>
  <c r="R93" i="24"/>
  <c r="R97" i="24"/>
  <c r="R94" i="24"/>
  <c r="R98" i="24"/>
  <c r="R112" i="24"/>
  <c r="R92" i="24"/>
  <c r="R84" i="24"/>
  <c r="R88" i="24"/>
  <c r="R85" i="24"/>
  <c r="R89" i="24"/>
  <c r="R86" i="24"/>
  <c r="R90" i="24"/>
  <c r="R72" i="24"/>
  <c r="R76" i="24"/>
  <c r="R80" i="24"/>
  <c r="R73" i="24"/>
  <c r="R77" i="24"/>
  <c r="R81" i="24"/>
  <c r="R74" i="24"/>
  <c r="R78" i="24"/>
  <c r="R70" i="24"/>
  <c r="R68" i="24"/>
  <c r="R65" i="24"/>
  <c r="R60" i="24"/>
  <c r="R61" i="24"/>
  <c r="R62" i="24"/>
  <c r="R58" i="24"/>
  <c r="R52" i="24"/>
  <c r="R48" i="24"/>
  <c r="R47" i="24"/>
  <c r="R45" i="24"/>
  <c r="R44" i="24"/>
  <c r="R42" i="24"/>
  <c r="R41" i="24"/>
  <c r="R26" i="24"/>
  <c r="R30" i="24"/>
  <c r="R34" i="24"/>
  <c r="R27" i="24"/>
  <c r="R31" i="24"/>
  <c r="R35" i="24"/>
  <c r="R32" i="24"/>
  <c r="R36" i="24"/>
  <c r="R24" i="24"/>
  <c r="R18" i="24"/>
  <c r="R22" i="24"/>
  <c r="R19" i="24"/>
  <c r="R20" i="24"/>
  <c r="R15" i="24"/>
  <c r="R9" i="24"/>
  <c r="R10" i="24"/>
  <c r="R8" i="24"/>
  <c r="R69" i="24"/>
  <c r="R109" i="24"/>
  <c r="R99" i="24"/>
  <c r="R104" i="24"/>
  <c r="R82" i="24"/>
  <c r="R66" i="24"/>
  <c r="R64" i="24"/>
  <c r="R39" i="24"/>
  <c r="R38" i="24"/>
  <c r="R116" i="24"/>
  <c r="R40" i="24"/>
  <c r="R79" i="24"/>
  <c r="R107" i="24"/>
  <c r="R28" i="24"/>
  <c r="R57" i="24"/>
  <c r="R56" i="24"/>
  <c r="R50" i="24"/>
  <c r="R17" i="24"/>
  <c r="R12" i="24"/>
  <c r="Q119" i="23"/>
  <c r="P119" i="23"/>
  <c r="O119" i="23"/>
  <c r="N119" i="23"/>
  <c r="M119" i="23"/>
  <c r="L119" i="23"/>
  <c r="K119" i="23"/>
  <c r="J119" i="23"/>
  <c r="R119" i="23" s="1"/>
  <c r="I119" i="23"/>
  <c r="Q118" i="23"/>
  <c r="P118" i="23"/>
  <c r="O118" i="23"/>
  <c r="N118" i="23"/>
  <c r="M118" i="23"/>
  <c r="L118" i="23"/>
  <c r="K118" i="23"/>
  <c r="J118" i="23"/>
  <c r="I118" i="23"/>
  <c r="Q117" i="23"/>
  <c r="P117" i="23"/>
  <c r="O117" i="23"/>
  <c r="N117" i="23"/>
  <c r="M117" i="23"/>
  <c r="L117" i="23"/>
  <c r="K117" i="23"/>
  <c r="J117" i="23"/>
  <c r="I117" i="23"/>
  <c r="Q116" i="23"/>
  <c r="P116" i="23"/>
  <c r="O116" i="23"/>
  <c r="N116" i="23"/>
  <c r="M116" i="23"/>
  <c r="L116" i="23"/>
  <c r="K116" i="23"/>
  <c r="J116" i="23"/>
  <c r="I116" i="23"/>
  <c r="Q115" i="23"/>
  <c r="P115" i="23"/>
  <c r="O115" i="23"/>
  <c r="N115" i="23"/>
  <c r="M115" i="23"/>
  <c r="L115" i="23"/>
  <c r="K115" i="23"/>
  <c r="J115" i="23"/>
  <c r="R115" i="23" s="1"/>
  <c r="I115" i="23"/>
  <c r="Q114" i="23"/>
  <c r="P114" i="23"/>
  <c r="O114" i="23"/>
  <c r="N114" i="23"/>
  <c r="M114" i="23"/>
  <c r="L114" i="23"/>
  <c r="K114" i="23"/>
  <c r="J114" i="23"/>
  <c r="I114" i="23"/>
  <c r="Q113" i="23"/>
  <c r="P113" i="23"/>
  <c r="O113" i="23"/>
  <c r="N113" i="23"/>
  <c r="M113" i="23"/>
  <c r="L113" i="23"/>
  <c r="K113" i="23"/>
  <c r="J113" i="23"/>
  <c r="I113" i="23"/>
  <c r="Q112" i="23"/>
  <c r="P112" i="23"/>
  <c r="O112" i="23"/>
  <c r="N112" i="23"/>
  <c r="M112" i="23"/>
  <c r="L112" i="23"/>
  <c r="K112" i="23"/>
  <c r="J112" i="23"/>
  <c r="I112" i="23"/>
  <c r="Q111" i="23"/>
  <c r="P111" i="23"/>
  <c r="O111" i="23"/>
  <c r="N111" i="23"/>
  <c r="M111" i="23"/>
  <c r="L111" i="23"/>
  <c r="K111" i="23"/>
  <c r="J111" i="23"/>
  <c r="R111" i="23" s="1"/>
  <c r="I111" i="23"/>
  <c r="Q110" i="23"/>
  <c r="P110" i="23"/>
  <c r="O110" i="23"/>
  <c r="N110" i="23"/>
  <c r="M110" i="23"/>
  <c r="L110" i="23"/>
  <c r="K110" i="23"/>
  <c r="J110" i="23"/>
  <c r="I110" i="23"/>
  <c r="Q109" i="23"/>
  <c r="P109" i="23"/>
  <c r="O109" i="23"/>
  <c r="N109" i="23"/>
  <c r="M109" i="23"/>
  <c r="L109" i="23"/>
  <c r="K109" i="23"/>
  <c r="J109" i="23"/>
  <c r="I109" i="23"/>
  <c r="Q108" i="23"/>
  <c r="P108" i="23"/>
  <c r="O108" i="23"/>
  <c r="N108" i="23"/>
  <c r="M108" i="23"/>
  <c r="L108" i="23"/>
  <c r="K108" i="23"/>
  <c r="J108" i="23"/>
  <c r="I108" i="23"/>
  <c r="Q107" i="23"/>
  <c r="P107" i="23"/>
  <c r="O107" i="23"/>
  <c r="N107" i="23"/>
  <c r="M107" i="23"/>
  <c r="L107" i="23"/>
  <c r="K107" i="23"/>
  <c r="J107" i="23"/>
  <c r="I107" i="23"/>
  <c r="Q106" i="23"/>
  <c r="P106" i="23"/>
  <c r="O106" i="23"/>
  <c r="N106" i="23"/>
  <c r="M106" i="23"/>
  <c r="L106" i="23"/>
  <c r="K106" i="23"/>
  <c r="J106" i="23"/>
  <c r="I106" i="23"/>
  <c r="Q105" i="23"/>
  <c r="P105" i="23"/>
  <c r="O105" i="23"/>
  <c r="N105" i="23"/>
  <c r="M105" i="23"/>
  <c r="L105" i="23"/>
  <c r="K105" i="23"/>
  <c r="J105" i="23"/>
  <c r="I105" i="23"/>
  <c r="Q104" i="23"/>
  <c r="P104" i="23"/>
  <c r="O104" i="23"/>
  <c r="N104" i="23"/>
  <c r="M104" i="23"/>
  <c r="L104" i="23"/>
  <c r="K104" i="23"/>
  <c r="J104" i="23"/>
  <c r="I104" i="23"/>
  <c r="Q103" i="23"/>
  <c r="P103" i="23"/>
  <c r="O103" i="23"/>
  <c r="N103" i="23"/>
  <c r="M103" i="23"/>
  <c r="L103" i="23"/>
  <c r="K103" i="23"/>
  <c r="J103" i="23"/>
  <c r="I103" i="23"/>
  <c r="Q102" i="23"/>
  <c r="P102" i="23"/>
  <c r="O102" i="23"/>
  <c r="N102" i="23"/>
  <c r="M102" i="23"/>
  <c r="L102" i="23"/>
  <c r="K102" i="23"/>
  <c r="J102" i="23"/>
  <c r="I102" i="23"/>
  <c r="Q101" i="23"/>
  <c r="P101" i="23"/>
  <c r="O101" i="23"/>
  <c r="N101" i="23"/>
  <c r="M101" i="23"/>
  <c r="L101" i="23"/>
  <c r="K101" i="23"/>
  <c r="J101" i="23"/>
  <c r="I101" i="23"/>
  <c r="Q100" i="23"/>
  <c r="P100" i="23"/>
  <c r="O100" i="23"/>
  <c r="N100" i="23"/>
  <c r="M100" i="23"/>
  <c r="L100" i="23"/>
  <c r="K100" i="23"/>
  <c r="J100" i="23"/>
  <c r="I100" i="23"/>
  <c r="Q99" i="23"/>
  <c r="P99" i="23"/>
  <c r="O99" i="23"/>
  <c r="N99" i="23"/>
  <c r="M99" i="23"/>
  <c r="L99" i="23"/>
  <c r="K99" i="23"/>
  <c r="J99" i="23"/>
  <c r="I99" i="23"/>
  <c r="Q98" i="23"/>
  <c r="P98" i="23"/>
  <c r="O98" i="23"/>
  <c r="N98" i="23"/>
  <c r="M98" i="23"/>
  <c r="L98" i="23"/>
  <c r="K98" i="23"/>
  <c r="J98" i="23"/>
  <c r="I98" i="23"/>
  <c r="Q97" i="23"/>
  <c r="P97" i="23"/>
  <c r="O97" i="23"/>
  <c r="N97" i="23"/>
  <c r="M97" i="23"/>
  <c r="L97" i="23"/>
  <c r="K97" i="23"/>
  <c r="J97" i="23"/>
  <c r="I97" i="23"/>
  <c r="Q96" i="23"/>
  <c r="P96" i="23"/>
  <c r="O96" i="23"/>
  <c r="N96" i="23"/>
  <c r="M96" i="23"/>
  <c r="L96" i="23"/>
  <c r="K96" i="23"/>
  <c r="J96" i="23"/>
  <c r="I96" i="23"/>
  <c r="Q95" i="23"/>
  <c r="P95" i="23"/>
  <c r="O95" i="23"/>
  <c r="N95" i="23"/>
  <c r="M95" i="23"/>
  <c r="L95" i="23"/>
  <c r="K95" i="23"/>
  <c r="J95" i="23"/>
  <c r="I95" i="23"/>
  <c r="Q94" i="23"/>
  <c r="P94" i="23"/>
  <c r="O94" i="23"/>
  <c r="N94" i="23"/>
  <c r="M94" i="23"/>
  <c r="L94" i="23"/>
  <c r="K94" i="23"/>
  <c r="J94" i="23"/>
  <c r="I94" i="23"/>
  <c r="Q93" i="23"/>
  <c r="P93" i="23"/>
  <c r="O93" i="23"/>
  <c r="N93" i="23"/>
  <c r="M93" i="23"/>
  <c r="L93" i="23"/>
  <c r="K93" i="23"/>
  <c r="J93" i="23"/>
  <c r="I93" i="23"/>
  <c r="Q92" i="23"/>
  <c r="P92" i="23"/>
  <c r="O92" i="23"/>
  <c r="N92" i="23"/>
  <c r="M92" i="23"/>
  <c r="L92" i="23"/>
  <c r="K92" i="23"/>
  <c r="J92" i="23"/>
  <c r="I92" i="23"/>
  <c r="Q91" i="23"/>
  <c r="P91" i="23"/>
  <c r="O91" i="23"/>
  <c r="N91" i="23"/>
  <c r="M91" i="23"/>
  <c r="L91" i="23"/>
  <c r="K91" i="23"/>
  <c r="J91" i="23"/>
  <c r="I91" i="23"/>
  <c r="Q90" i="23"/>
  <c r="P90" i="23"/>
  <c r="O90" i="23"/>
  <c r="N90" i="23"/>
  <c r="M90" i="23"/>
  <c r="L90" i="23"/>
  <c r="K90" i="23"/>
  <c r="J90" i="23"/>
  <c r="I90" i="23"/>
  <c r="Q89" i="23"/>
  <c r="P89" i="23"/>
  <c r="O89" i="23"/>
  <c r="N89" i="23"/>
  <c r="M89" i="23"/>
  <c r="L89" i="23"/>
  <c r="K89" i="23"/>
  <c r="J89" i="23"/>
  <c r="I89" i="23"/>
  <c r="Q88" i="23"/>
  <c r="P88" i="23"/>
  <c r="O88" i="23"/>
  <c r="N88" i="23"/>
  <c r="M88" i="23"/>
  <c r="L88" i="23"/>
  <c r="K88" i="23"/>
  <c r="J88" i="23"/>
  <c r="I88" i="23"/>
  <c r="Q87" i="23"/>
  <c r="P87" i="23"/>
  <c r="O87" i="23"/>
  <c r="N87" i="23"/>
  <c r="M87" i="23"/>
  <c r="L87" i="23"/>
  <c r="K87" i="23"/>
  <c r="J87" i="23"/>
  <c r="R87" i="23" s="1"/>
  <c r="I87" i="23"/>
  <c r="Q86" i="23"/>
  <c r="P86" i="23"/>
  <c r="O86" i="23"/>
  <c r="N86" i="23"/>
  <c r="M86" i="23"/>
  <c r="L86" i="23"/>
  <c r="K86" i="23"/>
  <c r="J86" i="23"/>
  <c r="I86" i="23"/>
  <c r="Q85" i="23"/>
  <c r="P85" i="23"/>
  <c r="O85" i="23"/>
  <c r="N85" i="23"/>
  <c r="M85" i="23"/>
  <c r="L85" i="23"/>
  <c r="K85" i="23"/>
  <c r="J85" i="23"/>
  <c r="I85" i="23"/>
  <c r="Q84" i="23"/>
  <c r="P84" i="23"/>
  <c r="O84" i="23"/>
  <c r="N84" i="23"/>
  <c r="M84" i="23"/>
  <c r="L84" i="23"/>
  <c r="K84" i="23"/>
  <c r="J84" i="23"/>
  <c r="I84" i="23"/>
  <c r="Q83" i="23"/>
  <c r="P83" i="23"/>
  <c r="O83" i="23"/>
  <c r="N83" i="23"/>
  <c r="M83" i="23"/>
  <c r="L83" i="23"/>
  <c r="K83" i="23"/>
  <c r="J83" i="23"/>
  <c r="R83" i="23" s="1"/>
  <c r="I83" i="23"/>
  <c r="Q82" i="23"/>
  <c r="P82" i="23"/>
  <c r="O82" i="23"/>
  <c r="N82" i="23"/>
  <c r="M82" i="23"/>
  <c r="L82" i="23"/>
  <c r="K82" i="23"/>
  <c r="J82" i="23"/>
  <c r="I82" i="23"/>
  <c r="Q81" i="23"/>
  <c r="P81" i="23"/>
  <c r="O81" i="23"/>
  <c r="N81" i="23"/>
  <c r="M81" i="23"/>
  <c r="L81" i="23"/>
  <c r="K81" i="23"/>
  <c r="J81" i="23"/>
  <c r="I81" i="23"/>
  <c r="Q80" i="23"/>
  <c r="P80" i="23"/>
  <c r="O80" i="23"/>
  <c r="N80" i="23"/>
  <c r="M80" i="23"/>
  <c r="L80" i="23"/>
  <c r="K80" i="23"/>
  <c r="J80" i="23"/>
  <c r="I80" i="23"/>
  <c r="Q79" i="23"/>
  <c r="P79" i="23"/>
  <c r="O79" i="23"/>
  <c r="N79" i="23"/>
  <c r="M79" i="23"/>
  <c r="L79" i="23"/>
  <c r="K79" i="23"/>
  <c r="J79" i="23"/>
  <c r="I79" i="23"/>
  <c r="Q78" i="23"/>
  <c r="P78" i="23"/>
  <c r="O78" i="23"/>
  <c r="N78" i="23"/>
  <c r="M78" i="23"/>
  <c r="L78" i="23"/>
  <c r="K78" i="23"/>
  <c r="J78" i="23"/>
  <c r="I78" i="23"/>
  <c r="Q77" i="23"/>
  <c r="P77" i="23"/>
  <c r="O77" i="23"/>
  <c r="N77" i="23"/>
  <c r="M77" i="23"/>
  <c r="L77" i="23"/>
  <c r="K77" i="23"/>
  <c r="J77" i="23"/>
  <c r="I77" i="23"/>
  <c r="Q76" i="23"/>
  <c r="P76" i="23"/>
  <c r="O76" i="23"/>
  <c r="N76" i="23"/>
  <c r="M76" i="23"/>
  <c r="L76" i="23"/>
  <c r="K76" i="23"/>
  <c r="J76" i="23"/>
  <c r="I76" i="23"/>
  <c r="Q75" i="23"/>
  <c r="P75" i="23"/>
  <c r="O75" i="23"/>
  <c r="N75" i="23"/>
  <c r="M75" i="23"/>
  <c r="L75" i="23"/>
  <c r="K75" i="23"/>
  <c r="J75" i="23"/>
  <c r="I75" i="23"/>
  <c r="Q74" i="23"/>
  <c r="P74" i="23"/>
  <c r="O74" i="23"/>
  <c r="N74" i="23"/>
  <c r="M74" i="23"/>
  <c r="L74" i="23"/>
  <c r="K74" i="23"/>
  <c r="J74" i="23"/>
  <c r="I74" i="23"/>
  <c r="Q73" i="23"/>
  <c r="P73" i="23"/>
  <c r="O73" i="23"/>
  <c r="N73" i="23"/>
  <c r="M73" i="23"/>
  <c r="L73" i="23"/>
  <c r="K73" i="23"/>
  <c r="J73" i="23"/>
  <c r="I73" i="23"/>
  <c r="Q72" i="23"/>
  <c r="P72" i="23"/>
  <c r="O72" i="23"/>
  <c r="N72" i="23"/>
  <c r="M72" i="23"/>
  <c r="L72" i="23"/>
  <c r="K72" i="23"/>
  <c r="J72" i="23"/>
  <c r="I72" i="23"/>
  <c r="Q71" i="23"/>
  <c r="P71" i="23"/>
  <c r="O71" i="23"/>
  <c r="N71" i="23"/>
  <c r="M71" i="23"/>
  <c r="L71" i="23"/>
  <c r="K71" i="23"/>
  <c r="J71" i="23"/>
  <c r="I71" i="23"/>
  <c r="Q70" i="23"/>
  <c r="P70" i="23"/>
  <c r="O70" i="23"/>
  <c r="N70" i="23"/>
  <c r="M70" i="23"/>
  <c r="L70" i="23"/>
  <c r="K70" i="23"/>
  <c r="J70" i="23"/>
  <c r="I70" i="23"/>
  <c r="Q69" i="23"/>
  <c r="P69" i="23"/>
  <c r="O69" i="23"/>
  <c r="N69" i="23"/>
  <c r="M69" i="23"/>
  <c r="L69" i="23"/>
  <c r="K69" i="23"/>
  <c r="J69" i="23"/>
  <c r="I69" i="23"/>
  <c r="Q68" i="23"/>
  <c r="P68" i="23"/>
  <c r="O68" i="23"/>
  <c r="N68" i="23"/>
  <c r="M68" i="23"/>
  <c r="L68" i="23"/>
  <c r="K68" i="23"/>
  <c r="J68" i="23"/>
  <c r="I68" i="23"/>
  <c r="Q67" i="23"/>
  <c r="P67" i="23"/>
  <c r="O67" i="23"/>
  <c r="N67" i="23"/>
  <c r="M67" i="23"/>
  <c r="L67" i="23"/>
  <c r="K67" i="23"/>
  <c r="J67" i="23"/>
  <c r="I67" i="23"/>
  <c r="Q66" i="23"/>
  <c r="P66" i="23"/>
  <c r="O66" i="23"/>
  <c r="N66" i="23"/>
  <c r="M66" i="23"/>
  <c r="L66" i="23"/>
  <c r="K66" i="23"/>
  <c r="J66" i="23"/>
  <c r="I66" i="23"/>
  <c r="Q65" i="23"/>
  <c r="P65" i="23"/>
  <c r="O65" i="23"/>
  <c r="N65" i="23"/>
  <c r="M65" i="23"/>
  <c r="L65" i="23"/>
  <c r="K65" i="23"/>
  <c r="J65" i="23"/>
  <c r="I65" i="23"/>
  <c r="Q64" i="23"/>
  <c r="P64" i="23"/>
  <c r="O64" i="23"/>
  <c r="N64" i="23"/>
  <c r="M64" i="23"/>
  <c r="L64" i="23"/>
  <c r="K64" i="23"/>
  <c r="J64" i="23"/>
  <c r="I64" i="23"/>
  <c r="Q63" i="23"/>
  <c r="P63" i="23"/>
  <c r="O63" i="23"/>
  <c r="N63" i="23"/>
  <c r="M63" i="23"/>
  <c r="L63" i="23"/>
  <c r="K63" i="23"/>
  <c r="J63" i="23"/>
  <c r="I63" i="23"/>
  <c r="Q62" i="23"/>
  <c r="P62" i="23"/>
  <c r="O62" i="23"/>
  <c r="N62" i="23"/>
  <c r="M62" i="23"/>
  <c r="L62" i="23"/>
  <c r="K62" i="23"/>
  <c r="J62" i="23"/>
  <c r="I62" i="23"/>
  <c r="Q61" i="23"/>
  <c r="P61" i="23"/>
  <c r="O61" i="23"/>
  <c r="N61" i="23"/>
  <c r="M61" i="23"/>
  <c r="L61" i="23"/>
  <c r="K61" i="23"/>
  <c r="J61" i="23"/>
  <c r="I61" i="23"/>
  <c r="Q60" i="23"/>
  <c r="P60" i="23"/>
  <c r="O60" i="23"/>
  <c r="N60" i="23"/>
  <c r="M60" i="23"/>
  <c r="L60" i="23"/>
  <c r="K60" i="23"/>
  <c r="J60" i="23"/>
  <c r="I60" i="23"/>
  <c r="Q59" i="23"/>
  <c r="P59" i="23"/>
  <c r="O59" i="23"/>
  <c r="N59" i="23"/>
  <c r="M59" i="23"/>
  <c r="L59" i="23"/>
  <c r="K59" i="23"/>
  <c r="J59" i="23"/>
  <c r="I59" i="23"/>
  <c r="Q58" i="23"/>
  <c r="P58" i="23"/>
  <c r="O58" i="23"/>
  <c r="N58" i="23"/>
  <c r="M58" i="23"/>
  <c r="L58" i="23"/>
  <c r="K58" i="23"/>
  <c r="J58" i="23"/>
  <c r="I58" i="23"/>
  <c r="Q57" i="23"/>
  <c r="P57" i="23"/>
  <c r="O57" i="23"/>
  <c r="N57" i="23"/>
  <c r="M57" i="23"/>
  <c r="L57" i="23"/>
  <c r="K57" i="23"/>
  <c r="J57" i="23"/>
  <c r="I57" i="23"/>
  <c r="Q56" i="23"/>
  <c r="P56" i="23"/>
  <c r="O56" i="23"/>
  <c r="N56" i="23"/>
  <c r="M56" i="23"/>
  <c r="L56" i="23"/>
  <c r="K56" i="23"/>
  <c r="J56" i="23"/>
  <c r="I56" i="23"/>
  <c r="Q55" i="23"/>
  <c r="P55" i="23"/>
  <c r="O55" i="23"/>
  <c r="N55" i="23"/>
  <c r="M55" i="23"/>
  <c r="L55" i="23"/>
  <c r="K55" i="23"/>
  <c r="J55" i="23"/>
  <c r="R55" i="23" s="1"/>
  <c r="I55" i="23"/>
  <c r="Q54" i="23"/>
  <c r="P54" i="23"/>
  <c r="O54" i="23"/>
  <c r="N54" i="23"/>
  <c r="M54" i="23"/>
  <c r="L54" i="23"/>
  <c r="K54" i="23"/>
  <c r="J54" i="23"/>
  <c r="I54" i="23"/>
  <c r="Q53" i="23"/>
  <c r="P53" i="23"/>
  <c r="O53" i="23"/>
  <c r="N53" i="23"/>
  <c r="M53" i="23"/>
  <c r="L53" i="23"/>
  <c r="K53" i="23"/>
  <c r="J53" i="23"/>
  <c r="R53" i="23" s="1"/>
  <c r="I53" i="23"/>
  <c r="Q52" i="23"/>
  <c r="P52" i="23"/>
  <c r="O52" i="23"/>
  <c r="N52" i="23"/>
  <c r="M52" i="23"/>
  <c r="L52" i="23"/>
  <c r="K52" i="23"/>
  <c r="J52" i="23"/>
  <c r="I52" i="23"/>
  <c r="Q51" i="23"/>
  <c r="P51" i="23"/>
  <c r="O51" i="23"/>
  <c r="N51" i="23"/>
  <c r="M51" i="23"/>
  <c r="L51" i="23"/>
  <c r="K51" i="23"/>
  <c r="J51" i="23"/>
  <c r="R51" i="23" s="1"/>
  <c r="I51" i="23"/>
  <c r="Q50" i="23"/>
  <c r="P50" i="23"/>
  <c r="O50" i="23"/>
  <c r="N50" i="23"/>
  <c r="M50" i="23"/>
  <c r="L50" i="23"/>
  <c r="K50" i="23"/>
  <c r="J50" i="23"/>
  <c r="I50" i="23"/>
  <c r="Q48" i="23"/>
  <c r="P48" i="23"/>
  <c r="O48" i="23"/>
  <c r="N48" i="23"/>
  <c r="M48" i="23"/>
  <c r="L48" i="23"/>
  <c r="K48" i="23"/>
  <c r="J48" i="23"/>
  <c r="I48" i="23"/>
  <c r="Q47" i="23"/>
  <c r="P47" i="23"/>
  <c r="O47" i="23"/>
  <c r="N47" i="23"/>
  <c r="M47" i="23"/>
  <c r="L47" i="23"/>
  <c r="K47" i="23"/>
  <c r="J47" i="23"/>
  <c r="I47" i="23"/>
  <c r="Q46" i="23"/>
  <c r="P46" i="23"/>
  <c r="O46" i="23"/>
  <c r="N46" i="23"/>
  <c r="M46" i="23"/>
  <c r="L46" i="23"/>
  <c r="K46" i="23"/>
  <c r="J46" i="23"/>
  <c r="R46" i="23" s="1"/>
  <c r="I46" i="23"/>
  <c r="Q45" i="23"/>
  <c r="P45" i="23"/>
  <c r="O45" i="23"/>
  <c r="N45" i="23"/>
  <c r="M45" i="23"/>
  <c r="L45" i="23"/>
  <c r="K45" i="23"/>
  <c r="J45" i="23"/>
  <c r="I45" i="23"/>
  <c r="Q44" i="23"/>
  <c r="P44" i="23"/>
  <c r="O44" i="23"/>
  <c r="N44" i="23"/>
  <c r="M44" i="23"/>
  <c r="L44" i="23"/>
  <c r="K44" i="23"/>
  <c r="J44" i="23"/>
  <c r="I44" i="23"/>
  <c r="Q42" i="23"/>
  <c r="P42" i="23"/>
  <c r="O42" i="23"/>
  <c r="N42" i="23"/>
  <c r="M42" i="23"/>
  <c r="L42" i="23"/>
  <c r="K42" i="23"/>
  <c r="J42" i="23"/>
  <c r="I42" i="23"/>
  <c r="Q41" i="23"/>
  <c r="P41" i="23"/>
  <c r="O41" i="23"/>
  <c r="N41" i="23"/>
  <c r="M41" i="23"/>
  <c r="L41" i="23"/>
  <c r="K41" i="23"/>
  <c r="J41" i="23"/>
  <c r="I41" i="23"/>
  <c r="Q40" i="23"/>
  <c r="P40" i="23"/>
  <c r="O40" i="23"/>
  <c r="N40" i="23"/>
  <c r="M40" i="23"/>
  <c r="L40" i="23"/>
  <c r="K40" i="23"/>
  <c r="J40" i="23"/>
  <c r="I40" i="23"/>
  <c r="Q39" i="23"/>
  <c r="P39" i="23"/>
  <c r="O39" i="23"/>
  <c r="N39" i="23"/>
  <c r="M39" i="23"/>
  <c r="L39" i="23"/>
  <c r="K39" i="23"/>
  <c r="J39" i="23"/>
  <c r="I39" i="23"/>
  <c r="Q38" i="23"/>
  <c r="P38" i="23"/>
  <c r="O38" i="23"/>
  <c r="N38" i="23"/>
  <c r="M38" i="23"/>
  <c r="L38" i="23"/>
  <c r="K38" i="23"/>
  <c r="J38" i="23"/>
  <c r="I38" i="23"/>
  <c r="Q37" i="23"/>
  <c r="P37" i="23"/>
  <c r="O37" i="23"/>
  <c r="N37" i="23"/>
  <c r="M37" i="23"/>
  <c r="L37" i="23"/>
  <c r="K37" i="23"/>
  <c r="J37" i="23"/>
  <c r="I37" i="23"/>
  <c r="Q36" i="23"/>
  <c r="P36" i="23"/>
  <c r="O36" i="23"/>
  <c r="N36" i="23"/>
  <c r="M36" i="23"/>
  <c r="L36" i="23"/>
  <c r="K36" i="23"/>
  <c r="J36" i="23"/>
  <c r="I36" i="23"/>
  <c r="Q35" i="23"/>
  <c r="P35" i="23"/>
  <c r="O35" i="23"/>
  <c r="N35" i="23"/>
  <c r="M35" i="23"/>
  <c r="L35" i="23"/>
  <c r="K35" i="23"/>
  <c r="J35" i="23"/>
  <c r="I35" i="23"/>
  <c r="Q34" i="23"/>
  <c r="P34" i="23"/>
  <c r="O34" i="23"/>
  <c r="N34" i="23"/>
  <c r="M34" i="23"/>
  <c r="L34" i="23"/>
  <c r="K34" i="23"/>
  <c r="J34" i="23"/>
  <c r="I34" i="23"/>
  <c r="Q33" i="23"/>
  <c r="P33" i="23"/>
  <c r="O33" i="23"/>
  <c r="N33" i="23"/>
  <c r="M33" i="23"/>
  <c r="L33" i="23"/>
  <c r="K33" i="23"/>
  <c r="J33" i="23"/>
  <c r="I33" i="23"/>
  <c r="Q32" i="23"/>
  <c r="P32" i="23"/>
  <c r="O32" i="23"/>
  <c r="N32" i="23"/>
  <c r="M32" i="23"/>
  <c r="L32" i="23"/>
  <c r="K32" i="23"/>
  <c r="J32" i="23"/>
  <c r="I32" i="23"/>
  <c r="Q31" i="23"/>
  <c r="P31" i="23"/>
  <c r="O31" i="23"/>
  <c r="N31" i="23"/>
  <c r="M31" i="23"/>
  <c r="L31" i="23"/>
  <c r="K31" i="23"/>
  <c r="J31" i="23"/>
  <c r="I31" i="23"/>
  <c r="Q30" i="23"/>
  <c r="P30" i="23"/>
  <c r="O30" i="23"/>
  <c r="N30" i="23"/>
  <c r="M30" i="23"/>
  <c r="L30" i="23"/>
  <c r="K30" i="23"/>
  <c r="J30" i="23"/>
  <c r="I30" i="23"/>
  <c r="Q29" i="23"/>
  <c r="P29" i="23"/>
  <c r="O29" i="23"/>
  <c r="N29" i="23"/>
  <c r="M29" i="23"/>
  <c r="L29" i="23"/>
  <c r="K29" i="23"/>
  <c r="J29" i="23"/>
  <c r="I29" i="23"/>
  <c r="Q28" i="23"/>
  <c r="P28" i="23"/>
  <c r="O28" i="23"/>
  <c r="N28" i="23"/>
  <c r="M28" i="23"/>
  <c r="L28" i="23"/>
  <c r="K28" i="23"/>
  <c r="J28" i="23"/>
  <c r="I28" i="23"/>
  <c r="Q27" i="23"/>
  <c r="P27" i="23"/>
  <c r="O27" i="23"/>
  <c r="N27" i="23"/>
  <c r="M27" i="23"/>
  <c r="L27" i="23"/>
  <c r="K27" i="23"/>
  <c r="J27" i="23"/>
  <c r="I27" i="23"/>
  <c r="Q26" i="23"/>
  <c r="P26" i="23"/>
  <c r="O26" i="23"/>
  <c r="N26" i="23"/>
  <c r="M26" i="23"/>
  <c r="L26" i="23"/>
  <c r="K26" i="23"/>
  <c r="J26" i="23"/>
  <c r="I26" i="23"/>
  <c r="Q25" i="23"/>
  <c r="P25" i="23"/>
  <c r="O25" i="23"/>
  <c r="N25" i="23"/>
  <c r="M25" i="23"/>
  <c r="L25" i="23"/>
  <c r="K25" i="23"/>
  <c r="J25" i="23"/>
  <c r="R25" i="23" s="1"/>
  <c r="I25" i="23"/>
  <c r="Q24" i="23"/>
  <c r="P24" i="23"/>
  <c r="O24" i="23"/>
  <c r="N24" i="23"/>
  <c r="M24" i="23"/>
  <c r="L24" i="23"/>
  <c r="K24" i="23"/>
  <c r="J24" i="23"/>
  <c r="I24" i="23"/>
  <c r="Q23" i="23"/>
  <c r="P23" i="23"/>
  <c r="O23" i="23"/>
  <c r="N23" i="23"/>
  <c r="M23" i="23"/>
  <c r="L23" i="23"/>
  <c r="K23" i="23"/>
  <c r="J23" i="23"/>
  <c r="I23" i="23"/>
  <c r="Q22" i="23"/>
  <c r="P22" i="23"/>
  <c r="O22" i="23"/>
  <c r="N22" i="23"/>
  <c r="M22" i="23"/>
  <c r="L22" i="23"/>
  <c r="K22" i="23"/>
  <c r="J22" i="23"/>
  <c r="I22" i="23"/>
  <c r="Q21" i="23"/>
  <c r="P21" i="23"/>
  <c r="O21" i="23"/>
  <c r="N21" i="23"/>
  <c r="M21" i="23"/>
  <c r="L21" i="23"/>
  <c r="K21" i="23"/>
  <c r="J21" i="23"/>
  <c r="R21" i="23" s="1"/>
  <c r="I21" i="23"/>
  <c r="Q20" i="23"/>
  <c r="P20" i="23"/>
  <c r="O20" i="23"/>
  <c r="N20" i="23"/>
  <c r="M20" i="23"/>
  <c r="L20" i="23"/>
  <c r="K20" i="23"/>
  <c r="J20" i="23"/>
  <c r="I20" i="23"/>
  <c r="Q19" i="23"/>
  <c r="P19" i="23"/>
  <c r="O19" i="23"/>
  <c r="N19" i="23"/>
  <c r="M19" i="23"/>
  <c r="L19" i="23"/>
  <c r="K19" i="23"/>
  <c r="J19" i="23"/>
  <c r="I19" i="23"/>
  <c r="Q18" i="23"/>
  <c r="P18" i="23"/>
  <c r="O18" i="23"/>
  <c r="N18" i="23"/>
  <c r="M18" i="23"/>
  <c r="L18" i="23"/>
  <c r="K18" i="23"/>
  <c r="J18" i="23"/>
  <c r="I18" i="23"/>
  <c r="Q17" i="23"/>
  <c r="P17" i="23"/>
  <c r="O17" i="23"/>
  <c r="N17" i="23"/>
  <c r="M17" i="23"/>
  <c r="L17" i="23"/>
  <c r="K17" i="23"/>
  <c r="J17" i="23"/>
  <c r="I17" i="23"/>
  <c r="Q15" i="23"/>
  <c r="P15" i="23"/>
  <c r="O15" i="23"/>
  <c r="N15" i="23"/>
  <c r="M15" i="23"/>
  <c r="L15" i="23"/>
  <c r="K15" i="23"/>
  <c r="J15" i="23"/>
  <c r="I15" i="23"/>
  <c r="Q14" i="23"/>
  <c r="P14" i="23"/>
  <c r="O14" i="23"/>
  <c r="N14" i="23"/>
  <c r="M14" i="23"/>
  <c r="L14" i="23"/>
  <c r="K14" i="23"/>
  <c r="J14" i="23"/>
  <c r="R14" i="23" s="1"/>
  <c r="I14" i="23"/>
  <c r="Q12" i="23"/>
  <c r="P12" i="23"/>
  <c r="O12" i="23"/>
  <c r="N12" i="23"/>
  <c r="M12" i="23"/>
  <c r="L12" i="23"/>
  <c r="K12" i="23"/>
  <c r="J12" i="23"/>
  <c r="I12" i="23"/>
  <c r="Q11" i="23"/>
  <c r="P11" i="23"/>
  <c r="O11" i="23"/>
  <c r="N11" i="23"/>
  <c r="M11" i="23"/>
  <c r="L11" i="23"/>
  <c r="K11" i="23"/>
  <c r="J11" i="23"/>
  <c r="I11" i="23"/>
  <c r="Q10" i="23"/>
  <c r="P10" i="23"/>
  <c r="O10" i="23"/>
  <c r="N10" i="23"/>
  <c r="M10" i="23"/>
  <c r="L10" i="23"/>
  <c r="K10" i="23"/>
  <c r="J10" i="23"/>
  <c r="I10" i="23"/>
  <c r="Q9" i="23"/>
  <c r="P9" i="23"/>
  <c r="O9" i="23"/>
  <c r="N9" i="23"/>
  <c r="M9" i="23"/>
  <c r="L9" i="23"/>
  <c r="K9" i="23"/>
  <c r="J9" i="23"/>
  <c r="I9" i="23"/>
  <c r="Q8" i="23"/>
  <c r="P8" i="23"/>
  <c r="O8" i="23"/>
  <c r="N8" i="23"/>
  <c r="M8" i="23"/>
  <c r="L8" i="23"/>
  <c r="K8" i="23"/>
  <c r="J8" i="23"/>
  <c r="I8" i="23"/>
  <c r="Q119" i="22"/>
  <c r="P119" i="22"/>
  <c r="O119" i="22"/>
  <c r="N119" i="22"/>
  <c r="M119" i="22"/>
  <c r="L119" i="22"/>
  <c r="K119" i="22"/>
  <c r="J119" i="22"/>
  <c r="I119" i="22"/>
  <c r="Q118" i="22"/>
  <c r="P118" i="22"/>
  <c r="O118" i="22"/>
  <c r="N118" i="22"/>
  <c r="M118" i="22"/>
  <c r="L118" i="22"/>
  <c r="K118" i="22"/>
  <c r="J118" i="22"/>
  <c r="I118" i="22"/>
  <c r="Q117" i="22"/>
  <c r="P117" i="22"/>
  <c r="O117" i="22"/>
  <c r="N117" i="22"/>
  <c r="M117" i="22"/>
  <c r="L117" i="22"/>
  <c r="K117" i="22"/>
  <c r="J117" i="22"/>
  <c r="I117" i="22"/>
  <c r="Q116" i="22"/>
  <c r="P116" i="22"/>
  <c r="O116" i="22"/>
  <c r="N116" i="22"/>
  <c r="M116" i="22"/>
  <c r="L116" i="22"/>
  <c r="K116" i="22"/>
  <c r="J116" i="22"/>
  <c r="I116" i="22"/>
  <c r="Q115" i="22"/>
  <c r="P115" i="22"/>
  <c r="O115" i="22"/>
  <c r="N115" i="22"/>
  <c r="M115" i="22"/>
  <c r="L115" i="22"/>
  <c r="K115" i="22"/>
  <c r="J115" i="22"/>
  <c r="R115" i="22" s="1"/>
  <c r="I115" i="22"/>
  <c r="Q114" i="22"/>
  <c r="P114" i="22"/>
  <c r="O114" i="22"/>
  <c r="N114" i="22"/>
  <c r="M114" i="22"/>
  <c r="L114" i="22"/>
  <c r="K114" i="22"/>
  <c r="J114" i="22"/>
  <c r="I114" i="22"/>
  <c r="Q113" i="22"/>
  <c r="P113" i="22"/>
  <c r="O113" i="22"/>
  <c r="N113" i="22"/>
  <c r="M113" i="22"/>
  <c r="L113" i="22"/>
  <c r="K113" i="22"/>
  <c r="J113" i="22"/>
  <c r="I113" i="22"/>
  <c r="Q112" i="22"/>
  <c r="P112" i="22"/>
  <c r="O112" i="22"/>
  <c r="N112" i="22"/>
  <c r="M112" i="22"/>
  <c r="L112" i="22"/>
  <c r="K112" i="22"/>
  <c r="J112" i="22"/>
  <c r="I112" i="22"/>
  <c r="Q111" i="22"/>
  <c r="P111" i="22"/>
  <c r="O111" i="22"/>
  <c r="N111" i="22"/>
  <c r="M111" i="22"/>
  <c r="L111" i="22"/>
  <c r="K111" i="22"/>
  <c r="J111" i="22"/>
  <c r="R111" i="22" s="1"/>
  <c r="I111" i="22"/>
  <c r="Q110" i="22"/>
  <c r="P110" i="22"/>
  <c r="O110" i="22"/>
  <c r="N110" i="22"/>
  <c r="M110" i="22"/>
  <c r="L110" i="22"/>
  <c r="K110" i="22"/>
  <c r="J110" i="22"/>
  <c r="Q109" i="22"/>
  <c r="P109" i="22"/>
  <c r="O109" i="22"/>
  <c r="N109" i="22"/>
  <c r="M109" i="22"/>
  <c r="L109" i="22"/>
  <c r="K109" i="22"/>
  <c r="J109" i="22"/>
  <c r="I109" i="22"/>
  <c r="Q108" i="22"/>
  <c r="P108" i="22"/>
  <c r="O108" i="22"/>
  <c r="N108" i="22"/>
  <c r="M108" i="22"/>
  <c r="L108" i="22"/>
  <c r="K108" i="22"/>
  <c r="J108" i="22"/>
  <c r="I108" i="22"/>
  <c r="Q107" i="22"/>
  <c r="P107" i="22"/>
  <c r="O107" i="22"/>
  <c r="N107" i="22"/>
  <c r="M107" i="22"/>
  <c r="L107" i="22"/>
  <c r="K107" i="22"/>
  <c r="J107" i="22"/>
  <c r="R107" i="22" s="1"/>
  <c r="I107" i="22"/>
  <c r="Q106" i="22"/>
  <c r="P106" i="22"/>
  <c r="O106" i="22"/>
  <c r="N106" i="22"/>
  <c r="M106" i="22"/>
  <c r="L106" i="22"/>
  <c r="K106" i="22"/>
  <c r="J106" i="22"/>
  <c r="I106" i="22"/>
  <c r="Q105" i="22"/>
  <c r="P105" i="22"/>
  <c r="O105" i="22"/>
  <c r="N105" i="22"/>
  <c r="M105" i="22"/>
  <c r="L105" i="22"/>
  <c r="K105" i="22"/>
  <c r="J105" i="22"/>
  <c r="I105" i="22"/>
  <c r="Q104" i="22"/>
  <c r="P104" i="22"/>
  <c r="O104" i="22"/>
  <c r="N104" i="22"/>
  <c r="M104" i="22"/>
  <c r="L104" i="22"/>
  <c r="K104" i="22"/>
  <c r="J104" i="22"/>
  <c r="I104" i="22"/>
  <c r="Q103" i="22"/>
  <c r="P103" i="22"/>
  <c r="O103" i="22"/>
  <c r="N103" i="22"/>
  <c r="M103" i="22"/>
  <c r="L103" i="22"/>
  <c r="K103" i="22"/>
  <c r="J103" i="22"/>
  <c r="R103" i="22" s="1"/>
  <c r="I103" i="22"/>
  <c r="Q102" i="22"/>
  <c r="P102" i="22"/>
  <c r="O102" i="22"/>
  <c r="N102" i="22"/>
  <c r="M102" i="22"/>
  <c r="L102" i="22"/>
  <c r="K102" i="22"/>
  <c r="J102" i="22"/>
  <c r="I102" i="22"/>
  <c r="Q101" i="22"/>
  <c r="P101" i="22"/>
  <c r="O101" i="22"/>
  <c r="N101" i="22"/>
  <c r="M101" i="22"/>
  <c r="L101" i="22"/>
  <c r="K101" i="22"/>
  <c r="J101" i="22"/>
  <c r="I101" i="22"/>
  <c r="Q100" i="22"/>
  <c r="P100" i="22"/>
  <c r="O100" i="22"/>
  <c r="N100" i="22"/>
  <c r="M100" i="22"/>
  <c r="L100" i="22"/>
  <c r="K100" i="22"/>
  <c r="J100" i="22"/>
  <c r="I100" i="22"/>
  <c r="Q99" i="22"/>
  <c r="P99" i="22"/>
  <c r="O99" i="22"/>
  <c r="N99" i="22"/>
  <c r="M99" i="22"/>
  <c r="L99" i="22"/>
  <c r="K99" i="22"/>
  <c r="J99" i="22"/>
  <c r="R99" i="22" s="1"/>
  <c r="I99" i="22"/>
  <c r="Q98" i="22"/>
  <c r="P98" i="22"/>
  <c r="O98" i="22"/>
  <c r="N98" i="22"/>
  <c r="M98" i="22"/>
  <c r="L98" i="22"/>
  <c r="K98" i="22"/>
  <c r="J98" i="22"/>
  <c r="I98" i="22"/>
  <c r="Q97" i="22"/>
  <c r="P97" i="22"/>
  <c r="O97" i="22"/>
  <c r="N97" i="22"/>
  <c r="M97" i="22"/>
  <c r="L97" i="22"/>
  <c r="K97" i="22"/>
  <c r="J97" i="22"/>
  <c r="I97" i="22"/>
  <c r="Q96" i="22"/>
  <c r="P96" i="22"/>
  <c r="O96" i="22"/>
  <c r="N96" i="22"/>
  <c r="M96" i="22"/>
  <c r="L96" i="22"/>
  <c r="K96" i="22"/>
  <c r="J96" i="22"/>
  <c r="I96" i="22"/>
  <c r="Q95" i="22"/>
  <c r="P95" i="22"/>
  <c r="O95" i="22"/>
  <c r="N95" i="22"/>
  <c r="M95" i="22"/>
  <c r="L95" i="22"/>
  <c r="K95" i="22"/>
  <c r="J95" i="22"/>
  <c r="R95" i="22" s="1"/>
  <c r="I95" i="22"/>
  <c r="Q94" i="22"/>
  <c r="P94" i="22"/>
  <c r="O94" i="22"/>
  <c r="N94" i="22"/>
  <c r="M94" i="22"/>
  <c r="L94" i="22"/>
  <c r="K94" i="22"/>
  <c r="J94" i="22"/>
  <c r="I94" i="22"/>
  <c r="Q93" i="22"/>
  <c r="P93" i="22"/>
  <c r="O93" i="22"/>
  <c r="N93" i="22"/>
  <c r="M93" i="22"/>
  <c r="L93" i="22"/>
  <c r="K93" i="22"/>
  <c r="J93" i="22"/>
  <c r="I93" i="22"/>
  <c r="Q92" i="22"/>
  <c r="P92" i="22"/>
  <c r="O92" i="22"/>
  <c r="N92" i="22"/>
  <c r="M92" i="22"/>
  <c r="L92" i="22"/>
  <c r="K92" i="22"/>
  <c r="J92" i="22"/>
  <c r="I92" i="22"/>
  <c r="Q91" i="22"/>
  <c r="P91" i="22"/>
  <c r="O91" i="22"/>
  <c r="N91" i="22"/>
  <c r="M91" i="22"/>
  <c r="L91" i="22"/>
  <c r="K91" i="22"/>
  <c r="J91" i="22"/>
  <c r="R91" i="22" s="1"/>
  <c r="I91" i="22"/>
  <c r="Q90" i="22"/>
  <c r="P90" i="22"/>
  <c r="O90" i="22"/>
  <c r="N90" i="22"/>
  <c r="M90" i="22"/>
  <c r="L90" i="22"/>
  <c r="K90" i="22"/>
  <c r="J90" i="22"/>
  <c r="I90" i="22"/>
  <c r="Q89" i="22"/>
  <c r="P89" i="22"/>
  <c r="O89" i="22"/>
  <c r="N89" i="22"/>
  <c r="M89" i="22"/>
  <c r="L89" i="22"/>
  <c r="K89" i="22"/>
  <c r="J89" i="22"/>
  <c r="I89" i="22"/>
  <c r="Q88" i="22"/>
  <c r="P88" i="22"/>
  <c r="O88" i="22"/>
  <c r="N88" i="22"/>
  <c r="M88" i="22"/>
  <c r="L88" i="22"/>
  <c r="K88" i="22"/>
  <c r="J88" i="22"/>
  <c r="I88" i="22"/>
  <c r="Q87" i="22"/>
  <c r="P87" i="22"/>
  <c r="O87" i="22"/>
  <c r="N87" i="22"/>
  <c r="M87" i="22"/>
  <c r="L87" i="22"/>
  <c r="K87" i="22"/>
  <c r="J87" i="22"/>
  <c r="R87" i="22" s="1"/>
  <c r="I87" i="22"/>
  <c r="Q86" i="22"/>
  <c r="P86" i="22"/>
  <c r="O86" i="22"/>
  <c r="N86" i="22"/>
  <c r="M86" i="22"/>
  <c r="L86" i="22"/>
  <c r="K86" i="22"/>
  <c r="J86" i="22"/>
  <c r="I86" i="22"/>
  <c r="Q85" i="22"/>
  <c r="P85" i="22"/>
  <c r="O85" i="22"/>
  <c r="N85" i="22"/>
  <c r="M85" i="22"/>
  <c r="L85" i="22"/>
  <c r="K85" i="22"/>
  <c r="J85" i="22"/>
  <c r="I85" i="22"/>
  <c r="Q84" i="22"/>
  <c r="P84" i="22"/>
  <c r="O84" i="22"/>
  <c r="N84" i="22"/>
  <c r="M84" i="22"/>
  <c r="L84" i="22"/>
  <c r="K84" i="22"/>
  <c r="J84" i="22"/>
  <c r="I84" i="22"/>
  <c r="Q83" i="22"/>
  <c r="P83" i="22"/>
  <c r="O83" i="22"/>
  <c r="N83" i="22"/>
  <c r="M83" i="22"/>
  <c r="L83" i="22"/>
  <c r="K83" i="22"/>
  <c r="J83" i="22"/>
  <c r="I83" i="22"/>
  <c r="Q82" i="22"/>
  <c r="P82" i="22"/>
  <c r="O82" i="22"/>
  <c r="N82" i="22"/>
  <c r="M82" i="22"/>
  <c r="L82" i="22"/>
  <c r="K82" i="22"/>
  <c r="J82" i="22"/>
  <c r="I82" i="22"/>
  <c r="Q81" i="22"/>
  <c r="P81" i="22"/>
  <c r="O81" i="22"/>
  <c r="N81" i="22"/>
  <c r="M81" i="22"/>
  <c r="L81" i="22"/>
  <c r="K81" i="22"/>
  <c r="J81" i="22"/>
  <c r="I81" i="22"/>
  <c r="Q80" i="22"/>
  <c r="P80" i="22"/>
  <c r="O80" i="22"/>
  <c r="N80" i="22"/>
  <c r="M80" i="22"/>
  <c r="L80" i="22"/>
  <c r="K80" i="22"/>
  <c r="J80" i="22"/>
  <c r="I80" i="22"/>
  <c r="Q79" i="22"/>
  <c r="P79" i="22"/>
  <c r="O79" i="22"/>
  <c r="N79" i="22"/>
  <c r="M79" i="22"/>
  <c r="L79" i="22"/>
  <c r="K79" i="22"/>
  <c r="J79" i="22"/>
  <c r="I79" i="22"/>
  <c r="Q78" i="22"/>
  <c r="P78" i="22"/>
  <c r="O78" i="22"/>
  <c r="N78" i="22"/>
  <c r="M78" i="22"/>
  <c r="L78" i="22"/>
  <c r="K78" i="22"/>
  <c r="J78" i="22"/>
  <c r="I78" i="22"/>
  <c r="Q77" i="22"/>
  <c r="P77" i="22"/>
  <c r="O77" i="22"/>
  <c r="N77" i="22"/>
  <c r="M77" i="22"/>
  <c r="L77" i="22"/>
  <c r="K77" i="22"/>
  <c r="J77" i="22"/>
  <c r="I77" i="22"/>
  <c r="Q76" i="22"/>
  <c r="P76" i="22"/>
  <c r="O76" i="22"/>
  <c r="N76" i="22"/>
  <c r="M76" i="22"/>
  <c r="L76" i="22"/>
  <c r="K76" i="22"/>
  <c r="J76" i="22"/>
  <c r="I76" i="22"/>
  <c r="Q75" i="22"/>
  <c r="P75" i="22"/>
  <c r="O75" i="22"/>
  <c r="N75" i="22"/>
  <c r="M75" i="22"/>
  <c r="L75" i="22"/>
  <c r="K75" i="22"/>
  <c r="J75" i="22"/>
  <c r="I75" i="22"/>
  <c r="Q74" i="22"/>
  <c r="P74" i="22"/>
  <c r="O74" i="22"/>
  <c r="N74" i="22"/>
  <c r="M74" i="22"/>
  <c r="L74" i="22"/>
  <c r="K74" i="22"/>
  <c r="J74" i="22"/>
  <c r="I74" i="22"/>
  <c r="Q73" i="22"/>
  <c r="P73" i="22"/>
  <c r="O73" i="22"/>
  <c r="N73" i="22"/>
  <c r="M73" i="22"/>
  <c r="L73" i="22"/>
  <c r="K73" i="22"/>
  <c r="J73" i="22"/>
  <c r="I73" i="22"/>
  <c r="Q72" i="22"/>
  <c r="P72" i="22"/>
  <c r="O72" i="22"/>
  <c r="N72" i="22"/>
  <c r="M72" i="22"/>
  <c r="L72" i="22"/>
  <c r="K72" i="22"/>
  <c r="J72" i="22"/>
  <c r="I72" i="22"/>
  <c r="Q71" i="22"/>
  <c r="P71" i="22"/>
  <c r="O71" i="22"/>
  <c r="N71" i="22"/>
  <c r="M71" i="22"/>
  <c r="L71" i="22"/>
  <c r="K71" i="22"/>
  <c r="J71" i="22"/>
  <c r="I71" i="22"/>
  <c r="Q70" i="22"/>
  <c r="P70" i="22"/>
  <c r="O70" i="22"/>
  <c r="N70" i="22"/>
  <c r="M70" i="22"/>
  <c r="L70" i="22"/>
  <c r="K70" i="22"/>
  <c r="J70" i="22"/>
  <c r="I70" i="22"/>
  <c r="Q69" i="22"/>
  <c r="P69" i="22"/>
  <c r="O69" i="22"/>
  <c r="N69" i="22"/>
  <c r="M69" i="22"/>
  <c r="L69" i="22"/>
  <c r="K69" i="22"/>
  <c r="J69" i="22"/>
  <c r="I69" i="22"/>
  <c r="Q68" i="22"/>
  <c r="P68" i="22"/>
  <c r="O68" i="22"/>
  <c r="N68" i="22"/>
  <c r="M68" i="22"/>
  <c r="L68" i="22"/>
  <c r="K68" i="22"/>
  <c r="J68" i="22"/>
  <c r="I68" i="22"/>
  <c r="Q67" i="22"/>
  <c r="P67" i="22"/>
  <c r="O67" i="22"/>
  <c r="N67" i="22"/>
  <c r="M67" i="22"/>
  <c r="L67" i="22"/>
  <c r="K67" i="22"/>
  <c r="J67" i="22"/>
  <c r="I67" i="22"/>
  <c r="Q66" i="22"/>
  <c r="P66" i="22"/>
  <c r="O66" i="22"/>
  <c r="N66" i="22"/>
  <c r="M66" i="22"/>
  <c r="L66" i="22"/>
  <c r="K66" i="22"/>
  <c r="J66" i="22"/>
  <c r="I66" i="22"/>
  <c r="Q65" i="22"/>
  <c r="P65" i="22"/>
  <c r="O65" i="22"/>
  <c r="N65" i="22"/>
  <c r="M65" i="22"/>
  <c r="L65" i="22"/>
  <c r="K65" i="22"/>
  <c r="J65" i="22"/>
  <c r="I65" i="22"/>
  <c r="Q64" i="22"/>
  <c r="P64" i="22"/>
  <c r="O64" i="22"/>
  <c r="N64" i="22"/>
  <c r="M64" i="22"/>
  <c r="L64" i="22"/>
  <c r="K64" i="22"/>
  <c r="J64" i="22"/>
  <c r="I64" i="22"/>
  <c r="Q63" i="22"/>
  <c r="P63" i="22"/>
  <c r="O63" i="22"/>
  <c r="N63" i="22"/>
  <c r="M63" i="22"/>
  <c r="L63" i="22"/>
  <c r="K63" i="22"/>
  <c r="J63" i="22"/>
  <c r="R63" i="22" s="1"/>
  <c r="I63" i="22"/>
  <c r="Q62" i="22"/>
  <c r="P62" i="22"/>
  <c r="O62" i="22"/>
  <c r="N62" i="22"/>
  <c r="M62" i="22"/>
  <c r="L62" i="22"/>
  <c r="K62" i="22"/>
  <c r="J62" i="22"/>
  <c r="I62" i="22"/>
  <c r="Q61" i="22"/>
  <c r="P61" i="22"/>
  <c r="O61" i="22"/>
  <c r="N61" i="22"/>
  <c r="M61" i="22"/>
  <c r="L61" i="22"/>
  <c r="K61" i="22"/>
  <c r="J61" i="22"/>
  <c r="I61" i="22"/>
  <c r="Q60" i="22"/>
  <c r="P60" i="22"/>
  <c r="O60" i="22"/>
  <c r="N60" i="22"/>
  <c r="M60" i="22"/>
  <c r="L60" i="22"/>
  <c r="K60" i="22"/>
  <c r="J60" i="22"/>
  <c r="I60" i="22"/>
  <c r="Q59" i="22"/>
  <c r="P59" i="22"/>
  <c r="O59" i="22"/>
  <c r="N59" i="22"/>
  <c r="M59" i="22"/>
  <c r="L59" i="22"/>
  <c r="K59" i="22"/>
  <c r="J59" i="22"/>
  <c r="I59" i="22"/>
  <c r="Q58" i="22"/>
  <c r="P58" i="22"/>
  <c r="O58" i="22"/>
  <c r="N58" i="22"/>
  <c r="M58" i="22"/>
  <c r="L58" i="22"/>
  <c r="K58" i="22"/>
  <c r="J58" i="22"/>
  <c r="I58" i="22"/>
  <c r="Q57" i="22"/>
  <c r="P57" i="22"/>
  <c r="O57" i="22"/>
  <c r="N57" i="22"/>
  <c r="M57" i="22"/>
  <c r="L57" i="22"/>
  <c r="K57" i="22"/>
  <c r="J57" i="22"/>
  <c r="I57" i="22"/>
  <c r="Q56" i="22"/>
  <c r="P56" i="22"/>
  <c r="O56" i="22"/>
  <c r="N56" i="22"/>
  <c r="M56" i="22"/>
  <c r="L56" i="22"/>
  <c r="K56" i="22"/>
  <c r="J56" i="22"/>
  <c r="I56" i="22"/>
  <c r="Q55" i="22"/>
  <c r="P55" i="22"/>
  <c r="O55" i="22"/>
  <c r="N55" i="22"/>
  <c r="M55" i="22"/>
  <c r="L55" i="22"/>
  <c r="K55" i="22"/>
  <c r="J55" i="22"/>
  <c r="I55" i="22"/>
  <c r="Q54" i="22"/>
  <c r="P54" i="22"/>
  <c r="O54" i="22"/>
  <c r="N54" i="22"/>
  <c r="M54" i="22"/>
  <c r="L54" i="22"/>
  <c r="K54" i="22"/>
  <c r="J54" i="22"/>
  <c r="I54" i="22"/>
  <c r="Q53" i="22"/>
  <c r="P53" i="22"/>
  <c r="O53" i="22"/>
  <c r="N53" i="22"/>
  <c r="M53" i="22"/>
  <c r="L53" i="22"/>
  <c r="K53" i="22"/>
  <c r="J53" i="22"/>
  <c r="R53" i="22" s="1"/>
  <c r="I53" i="22"/>
  <c r="Q52" i="22"/>
  <c r="P52" i="22"/>
  <c r="O52" i="22"/>
  <c r="N52" i="22"/>
  <c r="M52" i="22"/>
  <c r="L52" i="22"/>
  <c r="K52" i="22"/>
  <c r="J52" i="22"/>
  <c r="I52" i="22"/>
  <c r="Q51" i="22"/>
  <c r="P51" i="22"/>
  <c r="O51" i="22"/>
  <c r="N51" i="22"/>
  <c r="M51" i="22"/>
  <c r="L51" i="22"/>
  <c r="K51" i="22"/>
  <c r="J51" i="22"/>
  <c r="I51" i="22"/>
  <c r="Q50" i="22"/>
  <c r="P50" i="22"/>
  <c r="O50" i="22"/>
  <c r="N50" i="22"/>
  <c r="M50" i="22"/>
  <c r="L50" i="22"/>
  <c r="K50" i="22"/>
  <c r="J50" i="22"/>
  <c r="I50" i="22"/>
  <c r="Q48" i="22"/>
  <c r="P48" i="22"/>
  <c r="O48" i="22"/>
  <c r="N48" i="22"/>
  <c r="M48" i="22"/>
  <c r="L48" i="22"/>
  <c r="K48" i="22"/>
  <c r="J48" i="22"/>
  <c r="I48" i="22"/>
  <c r="Q47" i="22"/>
  <c r="P47" i="22"/>
  <c r="O47" i="22"/>
  <c r="N47" i="22"/>
  <c r="M47" i="22"/>
  <c r="L47" i="22"/>
  <c r="K47" i="22"/>
  <c r="J47" i="22"/>
  <c r="I47" i="22"/>
  <c r="Q46" i="22"/>
  <c r="P46" i="22"/>
  <c r="O46" i="22"/>
  <c r="N46" i="22"/>
  <c r="M46" i="22"/>
  <c r="L46" i="22"/>
  <c r="K46" i="22"/>
  <c r="J46" i="22"/>
  <c r="I46" i="22"/>
  <c r="Q45" i="22"/>
  <c r="P45" i="22"/>
  <c r="O45" i="22"/>
  <c r="N45" i="22"/>
  <c r="M45" i="22"/>
  <c r="L45" i="22"/>
  <c r="K45" i="22"/>
  <c r="J45" i="22"/>
  <c r="I45" i="22"/>
  <c r="Q44" i="22"/>
  <c r="P44" i="22"/>
  <c r="O44" i="22"/>
  <c r="N44" i="22"/>
  <c r="M44" i="22"/>
  <c r="L44" i="22"/>
  <c r="K44" i="22"/>
  <c r="J44" i="22"/>
  <c r="I44" i="22"/>
  <c r="Q42" i="22"/>
  <c r="P42" i="22"/>
  <c r="O42" i="22"/>
  <c r="N42" i="22"/>
  <c r="M42" i="22"/>
  <c r="L42" i="22"/>
  <c r="K42" i="22"/>
  <c r="J42" i="22"/>
  <c r="I42" i="22"/>
  <c r="Q41" i="22"/>
  <c r="P41" i="22"/>
  <c r="O41" i="22"/>
  <c r="N41" i="22"/>
  <c r="M41" i="22"/>
  <c r="L41" i="22"/>
  <c r="K41" i="22"/>
  <c r="J41" i="22"/>
  <c r="I41" i="22"/>
  <c r="Q40" i="22"/>
  <c r="P40" i="22"/>
  <c r="O40" i="22"/>
  <c r="N40" i="22"/>
  <c r="M40" i="22"/>
  <c r="L40" i="22"/>
  <c r="K40" i="22"/>
  <c r="J40" i="22"/>
  <c r="I40" i="22"/>
  <c r="Q39" i="22"/>
  <c r="P39" i="22"/>
  <c r="O39" i="22"/>
  <c r="N39" i="22"/>
  <c r="M39" i="22"/>
  <c r="L39" i="22"/>
  <c r="K39" i="22"/>
  <c r="J39" i="22"/>
  <c r="I39" i="22"/>
  <c r="Q38" i="22"/>
  <c r="P38" i="22"/>
  <c r="O38" i="22"/>
  <c r="N38" i="22"/>
  <c r="M38" i="22"/>
  <c r="L38" i="22"/>
  <c r="K38" i="22"/>
  <c r="J38" i="22"/>
  <c r="I38" i="22"/>
  <c r="Q37" i="22"/>
  <c r="P37" i="22"/>
  <c r="O37" i="22"/>
  <c r="N37" i="22"/>
  <c r="M37" i="22"/>
  <c r="L37" i="22"/>
  <c r="K37" i="22"/>
  <c r="J37" i="22"/>
  <c r="I37" i="22"/>
  <c r="Q36" i="22"/>
  <c r="P36" i="22"/>
  <c r="O36" i="22"/>
  <c r="N36" i="22"/>
  <c r="M36" i="22"/>
  <c r="L36" i="22"/>
  <c r="K36" i="22"/>
  <c r="J36" i="22"/>
  <c r="I36" i="22"/>
  <c r="Q35" i="22"/>
  <c r="P35" i="22"/>
  <c r="O35" i="22"/>
  <c r="N35" i="22"/>
  <c r="M35" i="22"/>
  <c r="L35" i="22"/>
  <c r="K35" i="22"/>
  <c r="J35" i="22"/>
  <c r="I35" i="22"/>
  <c r="Q34" i="22"/>
  <c r="P34" i="22"/>
  <c r="O34" i="22"/>
  <c r="N34" i="22"/>
  <c r="M34" i="22"/>
  <c r="L34" i="22"/>
  <c r="K34" i="22"/>
  <c r="J34" i="22"/>
  <c r="I34" i="22"/>
  <c r="Q33" i="22"/>
  <c r="P33" i="22"/>
  <c r="O33" i="22"/>
  <c r="N33" i="22"/>
  <c r="M33" i="22"/>
  <c r="L33" i="22"/>
  <c r="K33" i="22"/>
  <c r="J33" i="22"/>
  <c r="R33" i="22" s="1"/>
  <c r="I33" i="22"/>
  <c r="Q32" i="22"/>
  <c r="P32" i="22"/>
  <c r="O32" i="22"/>
  <c r="N32" i="22"/>
  <c r="M32" i="22"/>
  <c r="L32" i="22"/>
  <c r="K32" i="22"/>
  <c r="J32" i="22"/>
  <c r="I32" i="22"/>
  <c r="Q31" i="22"/>
  <c r="P31" i="22"/>
  <c r="O31" i="22"/>
  <c r="N31" i="22"/>
  <c r="M31" i="22"/>
  <c r="L31" i="22"/>
  <c r="K31" i="22"/>
  <c r="J31" i="22"/>
  <c r="I31" i="22"/>
  <c r="Q30" i="22"/>
  <c r="P30" i="22"/>
  <c r="O30" i="22"/>
  <c r="N30" i="22"/>
  <c r="M30" i="22"/>
  <c r="L30" i="22"/>
  <c r="K30" i="22"/>
  <c r="J30" i="22"/>
  <c r="I30" i="22"/>
  <c r="Q29" i="22"/>
  <c r="P29" i="22"/>
  <c r="O29" i="22"/>
  <c r="N29" i="22"/>
  <c r="M29" i="22"/>
  <c r="L29" i="22"/>
  <c r="K29" i="22"/>
  <c r="J29" i="22"/>
  <c r="I29" i="22"/>
  <c r="Q28" i="22"/>
  <c r="P28" i="22"/>
  <c r="O28" i="22"/>
  <c r="N28" i="22"/>
  <c r="M28" i="22"/>
  <c r="L28" i="22"/>
  <c r="K28" i="22"/>
  <c r="J28" i="22"/>
  <c r="I28" i="22"/>
  <c r="Q27" i="22"/>
  <c r="P27" i="22"/>
  <c r="O27" i="22"/>
  <c r="N27" i="22"/>
  <c r="M27" i="22"/>
  <c r="L27" i="22"/>
  <c r="K27" i="22"/>
  <c r="J27" i="22"/>
  <c r="I27" i="22"/>
  <c r="Q26" i="22"/>
  <c r="P26" i="22"/>
  <c r="O26" i="22"/>
  <c r="N26" i="22"/>
  <c r="M26" i="22"/>
  <c r="L26" i="22"/>
  <c r="K26" i="22"/>
  <c r="J26" i="22"/>
  <c r="I26" i="22"/>
  <c r="Q25" i="22"/>
  <c r="P25" i="22"/>
  <c r="O25" i="22"/>
  <c r="N25" i="22"/>
  <c r="M25" i="22"/>
  <c r="L25" i="22"/>
  <c r="K25" i="22"/>
  <c r="J25" i="22"/>
  <c r="R25" i="22" s="1"/>
  <c r="I25" i="22"/>
  <c r="Q24" i="22"/>
  <c r="P24" i="22"/>
  <c r="O24" i="22"/>
  <c r="N24" i="22"/>
  <c r="M24" i="22"/>
  <c r="L24" i="22"/>
  <c r="K24" i="22"/>
  <c r="J24" i="22"/>
  <c r="I24" i="22"/>
  <c r="Q23" i="22"/>
  <c r="P23" i="22"/>
  <c r="O23" i="22"/>
  <c r="N23" i="22"/>
  <c r="M23" i="22"/>
  <c r="L23" i="22"/>
  <c r="K23" i="22"/>
  <c r="J23" i="22"/>
  <c r="I23" i="22"/>
  <c r="Q22" i="22"/>
  <c r="P22" i="22"/>
  <c r="O22" i="22"/>
  <c r="N22" i="22"/>
  <c r="M22" i="22"/>
  <c r="L22" i="22"/>
  <c r="K22" i="22"/>
  <c r="J22" i="22"/>
  <c r="I22" i="22"/>
  <c r="Q21" i="22"/>
  <c r="P21" i="22"/>
  <c r="O21" i="22"/>
  <c r="N21" i="22"/>
  <c r="M21" i="22"/>
  <c r="L21" i="22"/>
  <c r="K21" i="22"/>
  <c r="J21" i="22"/>
  <c r="I21" i="22"/>
  <c r="Q20" i="22"/>
  <c r="P20" i="22"/>
  <c r="O20" i="22"/>
  <c r="N20" i="22"/>
  <c r="M20" i="22"/>
  <c r="L20" i="22"/>
  <c r="K20" i="22"/>
  <c r="J20" i="22"/>
  <c r="I20" i="22"/>
  <c r="Q19" i="22"/>
  <c r="P19" i="22"/>
  <c r="O19" i="22"/>
  <c r="N19" i="22"/>
  <c r="M19" i="22"/>
  <c r="L19" i="22"/>
  <c r="K19" i="22"/>
  <c r="J19" i="22"/>
  <c r="I19" i="22"/>
  <c r="Q18" i="22"/>
  <c r="P18" i="22"/>
  <c r="O18" i="22"/>
  <c r="N18" i="22"/>
  <c r="M18" i="22"/>
  <c r="L18" i="22"/>
  <c r="K18" i="22"/>
  <c r="J18" i="22"/>
  <c r="I18" i="22"/>
  <c r="Q17" i="22"/>
  <c r="P17" i="22"/>
  <c r="O17" i="22"/>
  <c r="N17" i="22"/>
  <c r="M17" i="22"/>
  <c r="L17" i="22"/>
  <c r="K17" i="22"/>
  <c r="J17" i="22"/>
  <c r="I17" i="22"/>
  <c r="Q15" i="22"/>
  <c r="P15" i="22"/>
  <c r="O15" i="22"/>
  <c r="N15" i="22"/>
  <c r="M15" i="22"/>
  <c r="L15" i="22"/>
  <c r="K15" i="22"/>
  <c r="J15" i="22"/>
  <c r="I15" i="22"/>
  <c r="Q14" i="22"/>
  <c r="P14" i="22"/>
  <c r="O14" i="22"/>
  <c r="N14" i="22"/>
  <c r="M14" i="22"/>
  <c r="L14" i="22"/>
  <c r="K14" i="22"/>
  <c r="J14" i="22"/>
  <c r="R14" i="22" s="1"/>
  <c r="I14" i="22"/>
  <c r="Q12" i="22"/>
  <c r="P12" i="22"/>
  <c r="O12" i="22"/>
  <c r="N12" i="22"/>
  <c r="M12" i="22"/>
  <c r="L12" i="22"/>
  <c r="K12" i="22"/>
  <c r="J12" i="22"/>
  <c r="I12" i="22"/>
  <c r="Q11" i="22"/>
  <c r="P11" i="22"/>
  <c r="O11" i="22"/>
  <c r="N11" i="22"/>
  <c r="M11" i="22"/>
  <c r="L11" i="22"/>
  <c r="K11" i="22"/>
  <c r="J11" i="22"/>
  <c r="I11" i="22"/>
  <c r="Q10" i="22"/>
  <c r="P10" i="22"/>
  <c r="O10" i="22"/>
  <c r="N10" i="22"/>
  <c r="M10" i="22"/>
  <c r="L10" i="22"/>
  <c r="K10" i="22"/>
  <c r="J10" i="22"/>
  <c r="I10" i="22"/>
  <c r="Q9" i="22"/>
  <c r="P9" i="22"/>
  <c r="O9" i="22"/>
  <c r="N9" i="22"/>
  <c r="M9" i="22"/>
  <c r="L9" i="22"/>
  <c r="K9" i="22"/>
  <c r="J9" i="22"/>
  <c r="I9" i="22"/>
  <c r="Q8" i="22"/>
  <c r="P8" i="22"/>
  <c r="O8" i="22"/>
  <c r="N8" i="22"/>
  <c r="M8" i="22"/>
  <c r="L8" i="22"/>
  <c r="K8" i="22"/>
  <c r="J8" i="22"/>
  <c r="I8" i="22"/>
  <c r="R117" i="23" l="1"/>
  <c r="R118" i="23"/>
  <c r="R113" i="23"/>
  <c r="R112" i="23"/>
  <c r="R103" i="23"/>
  <c r="R107" i="23"/>
  <c r="R104" i="23"/>
  <c r="R106" i="23"/>
  <c r="R100" i="23"/>
  <c r="R101" i="23"/>
  <c r="R93" i="23"/>
  <c r="R91" i="23"/>
  <c r="R95" i="23"/>
  <c r="R92" i="23"/>
  <c r="R90" i="23"/>
  <c r="R88" i="23"/>
  <c r="R66" i="23"/>
  <c r="R67" i="23"/>
  <c r="R71" i="23"/>
  <c r="R75" i="23"/>
  <c r="R64" i="23"/>
  <c r="R68" i="23"/>
  <c r="R73" i="23"/>
  <c r="R78" i="23"/>
  <c r="R57" i="23"/>
  <c r="R54" i="23"/>
  <c r="R52" i="23"/>
  <c r="R47" i="23"/>
  <c r="R45" i="23"/>
  <c r="R44" i="23"/>
  <c r="R41" i="23"/>
  <c r="R33" i="23"/>
  <c r="R37" i="23"/>
  <c r="R29" i="23"/>
  <c r="R42" i="23"/>
  <c r="R40" i="23"/>
  <c r="R32" i="23"/>
  <c r="R36" i="23"/>
  <c r="R24" i="23"/>
  <c r="R19" i="23"/>
  <c r="R8" i="23"/>
  <c r="R58" i="23"/>
  <c r="R85" i="23"/>
  <c r="R109" i="23"/>
  <c r="R11" i="23"/>
  <c r="R18" i="23"/>
  <c r="R102" i="23"/>
  <c r="R56" i="23"/>
  <c r="R38" i="23"/>
  <c r="R12" i="23"/>
  <c r="R86" i="23"/>
  <c r="R79" i="23"/>
  <c r="R99" i="23"/>
  <c r="R82" i="23"/>
  <c r="R63" i="23"/>
  <c r="R35" i="23"/>
  <c r="R114" i="23"/>
  <c r="R108" i="23"/>
  <c r="R74" i="23"/>
  <c r="R105" i="23"/>
  <c r="R97" i="23"/>
  <c r="R89" i="23"/>
  <c r="R84" i="23"/>
  <c r="R26" i="23"/>
  <c r="R81" i="23"/>
  <c r="R80" i="23"/>
  <c r="R77" i="23"/>
  <c r="R76" i="23"/>
  <c r="R65" i="23"/>
  <c r="R61" i="23"/>
  <c r="R62" i="23"/>
  <c r="R59" i="23"/>
  <c r="R48" i="23"/>
  <c r="R34" i="23"/>
  <c r="R17" i="23"/>
  <c r="R15" i="23"/>
  <c r="R10" i="23"/>
  <c r="R9" i="23"/>
  <c r="R96" i="23"/>
  <c r="R110" i="23"/>
  <c r="R69" i="23"/>
  <c r="R98" i="23"/>
  <c r="R94" i="23"/>
  <c r="R70" i="23"/>
  <c r="R72" i="23"/>
  <c r="R60" i="23"/>
  <c r="R50" i="23"/>
  <c r="R39" i="23"/>
  <c r="R31" i="23"/>
  <c r="R30" i="23"/>
  <c r="R28" i="23"/>
  <c r="R27" i="23"/>
  <c r="R23" i="23"/>
  <c r="R22" i="23"/>
  <c r="R20" i="23"/>
  <c r="R116" i="23"/>
  <c r="R119" i="22"/>
  <c r="R117" i="22"/>
  <c r="R118" i="22"/>
  <c r="R112" i="22"/>
  <c r="R110" i="22"/>
  <c r="R79" i="22"/>
  <c r="R92" i="22"/>
  <c r="R96" i="22"/>
  <c r="R100" i="22"/>
  <c r="R104" i="22"/>
  <c r="R93" i="22"/>
  <c r="R101" i="22"/>
  <c r="R86" i="22"/>
  <c r="R90" i="22"/>
  <c r="R94" i="22"/>
  <c r="R102" i="22"/>
  <c r="R106" i="22"/>
  <c r="R80" i="22"/>
  <c r="R77" i="22"/>
  <c r="R81" i="22"/>
  <c r="R78" i="22"/>
  <c r="R67" i="22"/>
  <c r="R59" i="22"/>
  <c r="R60" i="22"/>
  <c r="R72" i="22"/>
  <c r="R65" i="22"/>
  <c r="R69" i="22"/>
  <c r="R73" i="22"/>
  <c r="R58" i="22"/>
  <c r="R62" i="22"/>
  <c r="R66" i="22"/>
  <c r="R74" i="22"/>
  <c r="R54" i="22"/>
  <c r="R52" i="22"/>
  <c r="R46" i="22"/>
  <c r="R45" i="22"/>
  <c r="R44" i="22"/>
  <c r="R41" i="22"/>
  <c r="R40" i="22"/>
  <c r="R35" i="22"/>
  <c r="R36" i="22"/>
  <c r="R27" i="22"/>
  <c r="R28" i="22"/>
  <c r="R19" i="22"/>
  <c r="R20" i="22"/>
  <c r="R18" i="22"/>
  <c r="R11" i="22"/>
  <c r="R9" i="22"/>
  <c r="R10" i="22"/>
  <c r="R8" i="22"/>
  <c r="R75" i="22"/>
  <c r="R32" i="22"/>
  <c r="R21" i="22"/>
  <c r="R31" i="22"/>
  <c r="R34" i="22"/>
  <c r="R89" i="22"/>
  <c r="R55" i="22"/>
  <c r="R42" i="22"/>
  <c r="R38" i="22"/>
  <c r="R71" i="22"/>
  <c r="R108" i="22"/>
  <c r="R88" i="22"/>
  <c r="R105" i="22"/>
  <c r="R98" i="22"/>
  <c r="R68" i="22"/>
  <c r="R85" i="22"/>
  <c r="R51" i="22"/>
  <c r="R47" i="22"/>
  <c r="R29" i="22"/>
  <c r="R83" i="22"/>
  <c r="R61" i="22"/>
  <c r="R37" i="22"/>
  <c r="R116" i="22"/>
  <c r="R76" i="22"/>
  <c r="R114" i="22"/>
  <c r="R109" i="22"/>
  <c r="R113" i="22"/>
  <c r="R97" i="22"/>
  <c r="R84" i="22"/>
  <c r="R26" i="22"/>
  <c r="R82" i="22"/>
  <c r="R70" i="22"/>
  <c r="R64" i="22"/>
  <c r="R57" i="22"/>
  <c r="R56" i="22"/>
  <c r="R50" i="22"/>
  <c r="R48" i="22"/>
  <c r="R39" i="22"/>
  <c r="R23" i="22"/>
  <c r="R17" i="22"/>
  <c r="R15" i="22"/>
  <c r="R24" i="22"/>
  <c r="R12" i="22"/>
  <c r="R22" i="22"/>
  <c r="R30" i="22"/>
  <c r="Q119" i="21"/>
  <c r="P119" i="21"/>
  <c r="O119" i="21"/>
  <c r="N119" i="21"/>
  <c r="M119" i="21"/>
  <c r="L119" i="21"/>
  <c r="K119" i="21"/>
  <c r="J119" i="21"/>
  <c r="I119" i="21"/>
  <c r="Q118" i="21"/>
  <c r="P118" i="21"/>
  <c r="O118" i="21"/>
  <c r="N118" i="21"/>
  <c r="M118" i="21"/>
  <c r="L118" i="21"/>
  <c r="K118" i="21"/>
  <c r="J118" i="21"/>
  <c r="I118" i="21"/>
  <c r="Q117" i="21"/>
  <c r="P117" i="21"/>
  <c r="O117" i="21"/>
  <c r="N117" i="21"/>
  <c r="M117" i="21"/>
  <c r="L117" i="21"/>
  <c r="K117" i="21"/>
  <c r="J117" i="21"/>
  <c r="I117" i="21"/>
  <c r="Q116" i="21"/>
  <c r="P116" i="21"/>
  <c r="O116" i="21"/>
  <c r="N116" i="21"/>
  <c r="M116" i="21"/>
  <c r="L116" i="21"/>
  <c r="K116" i="21"/>
  <c r="J116" i="21"/>
  <c r="I116" i="21"/>
  <c r="Q115" i="21"/>
  <c r="P115" i="21"/>
  <c r="O115" i="21"/>
  <c r="N115" i="21"/>
  <c r="M115" i="21"/>
  <c r="L115" i="21"/>
  <c r="K115" i="21"/>
  <c r="J115" i="21"/>
  <c r="I115" i="21"/>
  <c r="Q114" i="21"/>
  <c r="P114" i="21"/>
  <c r="O114" i="21"/>
  <c r="N114" i="21"/>
  <c r="M114" i="21"/>
  <c r="L114" i="21"/>
  <c r="K114" i="21"/>
  <c r="J114" i="21"/>
  <c r="I114" i="21"/>
  <c r="Q113" i="21"/>
  <c r="P113" i="21"/>
  <c r="O113" i="21"/>
  <c r="N113" i="21"/>
  <c r="M113" i="21"/>
  <c r="L113" i="21"/>
  <c r="K113" i="21"/>
  <c r="J113" i="21"/>
  <c r="I113" i="21"/>
  <c r="Q112" i="21"/>
  <c r="P112" i="21"/>
  <c r="O112" i="21"/>
  <c r="N112" i="21"/>
  <c r="M112" i="21"/>
  <c r="L112" i="21"/>
  <c r="K112" i="21"/>
  <c r="J112" i="21"/>
  <c r="I112" i="21"/>
  <c r="Q111" i="21"/>
  <c r="P111" i="21"/>
  <c r="O111" i="21"/>
  <c r="N111" i="21"/>
  <c r="M111" i="21"/>
  <c r="L111" i="21"/>
  <c r="K111" i="21"/>
  <c r="J111" i="21"/>
  <c r="I111" i="21"/>
  <c r="Q110" i="21"/>
  <c r="P110" i="21"/>
  <c r="O110" i="21"/>
  <c r="N110" i="21"/>
  <c r="M110" i="21"/>
  <c r="L110" i="21"/>
  <c r="K110" i="21"/>
  <c r="J110" i="21"/>
  <c r="I110" i="21"/>
  <c r="Q109" i="21"/>
  <c r="P109" i="21"/>
  <c r="O109" i="21"/>
  <c r="N109" i="21"/>
  <c r="M109" i="21"/>
  <c r="L109" i="21"/>
  <c r="K109" i="21"/>
  <c r="J109" i="21"/>
  <c r="I109" i="21"/>
  <c r="Q108" i="21"/>
  <c r="P108" i="21"/>
  <c r="O108" i="21"/>
  <c r="N108" i="21"/>
  <c r="M108" i="21"/>
  <c r="L108" i="21"/>
  <c r="K108" i="21"/>
  <c r="J108" i="21"/>
  <c r="I108" i="21"/>
  <c r="Q107" i="21"/>
  <c r="P107" i="21"/>
  <c r="O107" i="21"/>
  <c r="N107" i="21"/>
  <c r="M107" i="21"/>
  <c r="L107" i="21"/>
  <c r="K107" i="21"/>
  <c r="J107" i="21"/>
  <c r="I107" i="21"/>
  <c r="Q106" i="21"/>
  <c r="P106" i="21"/>
  <c r="O106" i="21"/>
  <c r="N106" i="21"/>
  <c r="M106" i="21"/>
  <c r="L106" i="21"/>
  <c r="K106" i="21"/>
  <c r="J106" i="21"/>
  <c r="I106" i="21"/>
  <c r="Q105" i="21"/>
  <c r="P105" i="21"/>
  <c r="O105" i="21"/>
  <c r="N105" i="21"/>
  <c r="M105" i="21"/>
  <c r="L105" i="21"/>
  <c r="K105" i="21"/>
  <c r="J105" i="21"/>
  <c r="I105" i="21"/>
  <c r="Q104" i="21"/>
  <c r="P104" i="21"/>
  <c r="O104" i="21"/>
  <c r="N104" i="21"/>
  <c r="M104" i="21"/>
  <c r="L104" i="21"/>
  <c r="K104" i="21"/>
  <c r="J104" i="21"/>
  <c r="I104" i="21"/>
  <c r="Q103" i="21"/>
  <c r="P103" i="21"/>
  <c r="O103" i="21"/>
  <c r="N103" i="21"/>
  <c r="M103" i="21"/>
  <c r="L103" i="21"/>
  <c r="K103" i="21"/>
  <c r="J103" i="21"/>
  <c r="I103" i="21"/>
  <c r="Q102" i="21"/>
  <c r="P102" i="21"/>
  <c r="O102" i="21"/>
  <c r="N102" i="21"/>
  <c r="M102" i="21"/>
  <c r="L102" i="21"/>
  <c r="K102" i="21"/>
  <c r="J102" i="21"/>
  <c r="I102" i="21"/>
  <c r="Q101" i="21"/>
  <c r="P101" i="21"/>
  <c r="O101" i="21"/>
  <c r="N101" i="21"/>
  <c r="M101" i="21"/>
  <c r="L101" i="21"/>
  <c r="K101" i="21"/>
  <c r="J101" i="21"/>
  <c r="I101" i="21"/>
  <c r="Q100" i="21"/>
  <c r="P100" i="21"/>
  <c r="O100" i="21"/>
  <c r="N100" i="21"/>
  <c r="M100" i="21"/>
  <c r="L100" i="21"/>
  <c r="K100" i="21"/>
  <c r="J100" i="21"/>
  <c r="R100" i="21" s="1"/>
  <c r="I100" i="21"/>
  <c r="Q99" i="21"/>
  <c r="P99" i="21"/>
  <c r="O99" i="21"/>
  <c r="N99" i="21"/>
  <c r="M99" i="21"/>
  <c r="L99" i="21"/>
  <c r="K99" i="21"/>
  <c r="J99" i="21"/>
  <c r="I99" i="21"/>
  <c r="Q98" i="21"/>
  <c r="P98" i="21"/>
  <c r="O98" i="21"/>
  <c r="N98" i="21"/>
  <c r="M98" i="21"/>
  <c r="L98" i="21"/>
  <c r="K98" i="21"/>
  <c r="J98" i="21"/>
  <c r="I98" i="21"/>
  <c r="Q97" i="21"/>
  <c r="P97" i="21"/>
  <c r="O97" i="21"/>
  <c r="N97" i="21"/>
  <c r="M97" i="21"/>
  <c r="L97" i="21"/>
  <c r="K97" i="21"/>
  <c r="J97" i="21"/>
  <c r="I97" i="21"/>
  <c r="Q96" i="21"/>
  <c r="P96" i="21"/>
  <c r="O96" i="21"/>
  <c r="N96" i="21"/>
  <c r="M96" i="21"/>
  <c r="L96" i="21"/>
  <c r="K96" i="21"/>
  <c r="J96" i="21"/>
  <c r="I96" i="21"/>
  <c r="Q95" i="21"/>
  <c r="P95" i="21"/>
  <c r="O95" i="21"/>
  <c r="N95" i="21"/>
  <c r="M95" i="21"/>
  <c r="L95" i="21"/>
  <c r="K95" i="21"/>
  <c r="J95" i="21"/>
  <c r="I95" i="21"/>
  <c r="Q94" i="21"/>
  <c r="P94" i="21"/>
  <c r="O94" i="21"/>
  <c r="N94" i="21"/>
  <c r="M94" i="21"/>
  <c r="L94" i="21"/>
  <c r="K94" i="21"/>
  <c r="J94" i="21"/>
  <c r="I94" i="21"/>
  <c r="Q93" i="21"/>
  <c r="P93" i="21"/>
  <c r="O93" i="21"/>
  <c r="N93" i="21"/>
  <c r="M93" i="21"/>
  <c r="L93" i="21"/>
  <c r="K93" i="21"/>
  <c r="J93" i="21"/>
  <c r="I93" i="21"/>
  <c r="Q92" i="21"/>
  <c r="P92" i="21"/>
  <c r="O92" i="21"/>
  <c r="N92" i="21"/>
  <c r="M92" i="21"/>
  <c r="L92" i="21"/>
  <c r="K92" i="21"/>
  <c r="J92" i="21"/>
  <c r="R92" i="21" s="1"/>
  <c r="I92" i="21"/>
  <c r="Q91" i="21"/>
  <c r="P91" i="21"/>
  <c r="O91" i="21"/>
  <c r="N91" i="21"/>
  <c r="M91" i="21"/>
  <c r="L91" i="21"/>
  <c r="K91" i="21"/>
  <c r="J91" i="21"/>
  <c r="I91" i="21"/>
  <c r="Q90" i="21"/>
  <c r="P90" i="21"/>
  <c r="O90" i="21"/>
  <c r="N90" i="21"/>
  <c r="M90" i="21"/>
  <c r="L90" i="21"/>
  <c r="K90" i="21"/>
  <c r="J90" i="21"/>
  <c r="I90" i="21"/>
  <c r="Q89" i="21"/>
  <c r="P89" i="21"/>
  <c r="O89" i="21"/>
  <c r="N89" i="21"/>
  <c r="M89" i="21"/>
  <c r="L89" i="21"/>
  <c r="K89" i="21"/>
  <c r="J89" i="21"/>
  <c r="I89" i="21"/>
  <c r="Q88" i="21"/>
  <c r="P88" i="21"/>
  <c r="O88" i="21"/>
  <c r="N88" i="21"/>
  <c r="M88" i="21"/>
  <c r="L88" i="21"/>
  <c r="K88" i="21"/>
  <c r="J88" i="21"/>
  <c r="I88" i="21"/>
  <c r="Q87" i="21"/>
  <c r="P87" i="21"/>
  <c r="O87" i="21"/>
  <c r="N87" i="21"/>
  <c r="M87" i="21"/>
  <c r="L87" i="21"/>
  <c r="K87" i="21"/>
  <c r="J87" i="21"/>
  <c r="I87" i="21"/>
  <c r="Q86" i="21"/>
  <c r="P86" i="21"/>
  <c r="O86" i="21"/>
  <c r="N86" i="21"/>
  <c r="M86" i="21"/>
  <c r="L86" i="21"/>
  <c r="K86" i="21"/>
  <c r="J86" i="21"/>
  <c r="I86" i="21"/>
  <c r="Q85" i="21"/>
  <c r="P85" i="21"/>
  <c r="O85" i="21"/>
  <c r="N85" i="21"/>
  <c r="M85" i="21"/>
  <c r="L85" i="21"/>
  <c r="K85" i="21"/>
  <c r="J85" i="21"/>
  <c r="I85" i="21"/>
  <c r="Q84" i="21"/>
  <c r="P84" i="21"/>
  <c r="O84" i="21"/>
  <c r="N84" i="21"/>
  <c r="M84" i="21"/>
  <c r="L84" i="21"/>
  <c r="K84" i="21"/>
  <c r="J84" i="21"/>
  <c r="I84" i="21"/>
  <c r="Q83" i="21"/>
  <c r="P83" i="21"/>
  <c r="O83" i="21"/>
  <c r="N83" i="21"/>
  <c r="M83" i="21"/>
  <c r="L83" i="21"/>
  <c r="K83" i="21"/>
  <c r="J83" i="21"/>
  <c r="I83" i="21"/>
  <c r="Q82" i="21"/>
  <c r="P82" i="21"/>
  <c r="O82" i="21"/>
  <c r="N82" i="21"/>
  <c r="M82" i="21"/>
  <c r="L82" i="21"/>
  <c r="K82" i="21"/>
  <c r="J82" i="21"/>
  <c r="I82" i="21"/>
  <c r="Q81" i="21"/>
  <c r="P81" i="21"/>
  <c r="O81" i="21"/>
  <c r="N81" i="21"/>
  <c r="M81" i="21"/>
  <c r="L81" i="21"/>
  <c r="K81" i="21"/>
  <c r="J81" i="21"/>
  <c r="I81" i="21"/>
  <c r="Q80" i="21"/>
  <c r="P80" i="21"/>
  <c r="O80" i="21"/>
  <c r="N80" i="21"/>
  <c r="M80" i="21"/>
  <c r="L80" i="21"/>
  <c r="K80" i="21"/>
  <c r="J80" i="21"/>
  <c r="R80" i="21" s="1"/>
  <c r="I80" i="21"/>
  <c r="Q79" i="21"/>
  <c r="P79" i="21"/>
  <c r="O79" i="21"/>
  <c r="N79" i="21"/>
  <c r="M79" i="21"/>
  <c r="L79" i="21"/>
  <c r="K79" i="21"/>
  <c r="J79" i="21"/>
  <c r="I79" i="21"/>
  <c r="Q78" i="21"/>
  <c r="P78" i="21"/>
  <c r="O78" i="21"/>
  <c r="N78" i="21"/>
  <c r="M78" i="21"/>
  <c r="L78" i="21"/>
  <c r="K78" i="21"/>
  <c r="J78" i="21"/>
  <c r="I78" i="21"/>
  <c r="Q77" i="21"/>
  <c r="P77" i="21"/>
  <c r="O77" i="21"/>
  <c r="N77" i="21"/>
  <c r="M77" i="21"/>
  <c r="L77" i="21"/>
  <c r="K77" i="21"/>
  <c r="J77" i="21"/>
  <c r="I77" i="21"/>
  <c r="Q76" i="21"/>
  <c r="P76" i="21"/>
  <c r="O76" i="21"/>
  <c r="N76" i="21"/>
  <c r="M76" i="21"/>
  <c r="L76" i="21"/>
  <c r="K76" i="21"/>
  <c r="J76" i="21"/>
  <c r="I76" i="21"/>
  <c r="Q75" i="21"/>
  <c r="P75" i="21"/>
  <c r="O75" i="21"/>
  <c r="N75" i="21"/>
  <c r="M75" i="21"/>
  <c r="L75" i="21"/>
  <c r="K75" i="21"/>
  <c r="J75" i="21"/>
  <c r="I75" i="21"/>
  <c r="Q74" i="21"/>
  <c r="P74" i="21"/>
  <c r="O74" i="21"/>
  <c r="N74" i="21"/>
  <c r="M74" i="21"/>
  <c r="L74" i="21"/>
  <c r="K74" i="21"/>
  <c r="J74" i="21"/>
  <c r="I74" i="21"/>
  <c r="Q73" i="21"/>
  <c r="P73" i="21"/>
  <c r="O73" i="21"/>
  <c r="N73" i="21"/>
  <c r="M73" i="21"/>
  <c r="L73" i="21"/>
  <c r="K73" i="21"/>
  <c r="J73" i="21"/>
  <c r="I73" i="21"/>
  <c r="Q72" i="21"/>
  <c r="P72" i="21"/>
  <c r="O72" i="21"/>
  <c r="N72" i="21"/>
  <c r="M72" i="21"/>
  <c r="L72" i="21"/>
  <c r="K72" i="21"/>
  <c r="J72" i="21"/>
  <c r="R72" i="21" s="1"/>
  <c r="I72" i="21"/>
  <c r="Q71" i="21"/>
  <c r="P71" i="21"/>
  <c r="O71" i="21"/>
  <c r="N71" i="21"/>
  <c r="M71" i="21"/>
  <c r="L71" i="21"/>
  <c r="K71" i="21"/>
  <c r="J71" i="21"/>
  <c r="I71" i="21"/>
  <c r="Q70" i="21"/>
  <c r="P70" i="21"/>
  <c r="O70" i="21"/>
  <c r="N70" i="21"/>
  <c r="M70" i="21"/>
  <c r="L70" i="21"/>
  <c r="K70" i="21"/>
  <c r="J70" i="21"/>
  <c r="I70" i="21"/>
  <c r="Q69" i="21"/>
  <c r="P69" i="21"/>
  <c r="O69" i="21"/>
  <c r="N69" i="21"/>
  <c r="M69" i="21"/>
  <c r="L69" i="21"/>
  <c r="K69" i="21"/>
  <c r="J69" i="21"/>
  <c r="I69" i="21"/>
  <c r="Q68" i="21"/>
  <c r="P68" i="21"/>
  <c r="O68" i="21"/>
  <c r="N68" i="21"/>
  <c r="M68" i="21"/>
  <c r="L68" i="21"/>
  <c r="K68" i="21"/>
  <c r="J68" i="21"/>
  <c r="I68" i="21"/>
  <c r="Q67" i="21"/>
  <c r="P67" i="21"/>
  <c r="O67" i="21"/>
  <c r="N67" i="21"/>
  <c r="M67" i="21"/>
  <c r="L67" i="21"/>
  <c r="K67" i="21"/>
  <c r="J67" i="21"/>
  <c r="I67" i="21"/>
  <c r="Q66" i="21"/>
  <c r="P66" i="21"/>
  <c r="O66" i="21"/>
  <c r="N66" i="21"/>
  <c r="M66" i="21"/>
  <c r="L66" i="21"/>
  <c r="K66" i="21"/>
  <c r="J66" i="21"/>
  <c r="I66" i="21"/>
  <c r="Q65" i="21"/>
  <c r="P65" i="21"/>
  <c r="O65" i="21"/>
  <c r="N65" i="21"/>
  <c r="M65" i="21"/>
  <c r="L65" i="21"/>
  <c r="K65" i="21"/>
  <c r="J65" i="21"/>
  <c r="I65" i="21"/>
  <c r="Q64" i="21"/>
  <c r="P64" i="21"/>
  <c r="O64" i="21"/>
  <c r="N64" i="21"/>
  <c r="M64" i="21"/>
  <c r="L64" i="21"/>
  <c r="K64" i="21"/>
  <c r="J64" i="21"/>
  <c r="I64" i="21"/>
  <c r="Q63" i="21"/>
  <c r="P63" i="21"/>
  <c r="O63" i="21"/>
  <c r="N63" i="21"/>
  <c r="M63" i="21"/>
  <c r="L63" i="21"/>
  <c r="K63" i="21"/>
  <c r="J63" i="21"/>
  <c r="I63" i="21"/>
  <c r="Q62" i="21"/>
  <c r="O62" i="21"/>
  <c r="N62" i="21"/>
  <c r="M62" i="21"/>
  <c r="L62" i="21"/>
  <c r="K62" i="21"/>
  <c r="I62" i="21"/>
  <c r="Q61" i="21"/>
  <c r="P61" i="21"/>
  <c r="O61" i="21"/>
  <c r="N61" i="21"/>
  <c r="M61" i="21"/>
  <c r="L61" i="21"/>
  <c r="K61" i="21"/>
  <c r="J61" i="21"/>
  <c r="I61" i="21"/>
  <c r="Q60" i="21"/>
  <c r="P60" i="21"/>
  <c r="O60" i="21"/>
  <c r="N60" i="21"/>
  <c r="M60" i="21"/>
  <c r="L60" i="21"/>
  <c r="K60" i="21"/>
  <c r="J60" i="21"/>
  <c r="I60" i="21"/>
  <c r="Q59" i="21"/>
  <c r="P59" i="21"/>
  <c r="O59" i="21"/>
  <c r="N59" i="21"/>
  <c r="M59" i="21"/>
  <c r="L59" i="21"/>
  <c r="K59" i="21"/>
  <c r="J59" i="21"/>
  <c r="I59" i="21"/>
  <c r="Q58" i="21"/>
  <c r="P58" i="21"/>
  <c r="O58" i="21"/>
  <c r="N58" i="21"/>
  <c r="M58" i="21"/>
  <c r="L58" i="21"/>
  <c r="K58" i="21"/>
  <c r="J58" i="21"/>
  <c r="R58" i="21" s="1"/>
  <c r="I58" i="21"/>
  <c r="Q57" i="21"/>
  <c r="P57" i="21"/>
  <c r="O57" i="21"/>
  <c r="N57" i="21"/>
  <c r="M57" i="21"/>
  <c r="L57" i="21"/>
  <c r="K57" i="21"/>
  <c r="J57" i="21"/>
  <c r="I57" i="21"/>
  <c r="Q56" i="21"/>
  <c r="P56" i="21"/>
  <c r="O56" i="21"/>
  <c r="N56" i="21"/>
  <c r="M56" i="21"/>
  <c r="L56" i="21"/>
  <c r="K56" i="21"/>
  <c r="J56" i="21"/>
  <c r="I56" i="21"/>
  <c r="Q55" i="21"/>
  <c r="P55" i="21"/>
  <c r="O55" i="21"/>
  <c r="N55" i="21"/>
  <c r="M55" i="21"/>
  <c r="L55" i="21"/>
  <c r="K55" i="21"/>
  <c r="J55" i="21"/>
  <c r="I55" i="21"/>
  <c r="Q54" i="21"/>
  <c r="P54" i="21"/>
  <c r="O54" i="21"/>
  <c r="N54" i="21"/>
  <c r="M54" i="21"/>
  <c r="L54" i="21"/>
  <c r="K54" i="21"/>
  <c r="J54" i="21"/>
  <c r="R54" i="21" s="1"/>
  <c r="I54" i="21"/>
  <c r="Q53" i="21"/>
  <c r="P53" i="21"/>
  <c r="O53" i="21"/>
  <c r="N53" i="21"/>
  <c r="M53" i="21"/>
  <c r="L53" i="21"/>
  <c r="K53" i="21"/>
  <c r="J53" i="21"/>
  <c r="R53" i="21" s="1"/>
  <c r="I53" i="21"/>
  <c r="Q52" i="21"/>
  <c r="P52" i="21"/>
  <c r="O52" i="21"/>
  <c r="N52" i="21"/>
  <c r="M52" i="21"/>
  <c r="L52" i="21"/>
  <c r="K52" i="21"/>
  <c r="J52" i="21"/>
  <c r="I52" i="21"/>
  <c r="Q51" i="21"/>
  <c r="P51" i="21"/>
  <c r="O51" i="21"/>
  <c r="N51" i="21"/>
  <c r="M51" i="21"/>
  <c r="L51" i="21"/>
  <c r="K51" i="21"/>
  <c r="J51" i="21"/>
  <c r="I51" i="21"/>
  <c r="Q50" i="21"/>
  <c r="P50" i="21"/>
  <c r="O50" i="21"/>
  <c r="N50" i="21"/>
  <c r="M50" i="21"/>
  <c r="L50" i="21"/>
  <c r="K50" i="21"/>
  <c r="J50" i="21"/>
  <c r="I50" i="21"/>
  <c r="Q48" i="21"/>
  <c r="P48" i="21"/>
  <c r="O48" i="21"/>
  <c r="N48" i="21"/>
  <c r="M48" i="21"/>
  <c r="L48" i="21"/>
  <c r="K48" i="21"/>
  <c r="J48" i="21"/>
  <c r="I48" i="21"/>
  <c r="Q47" i="21"/>
  <c r="P47" i="21"/>
  <c r="O47" i="21"/>
  <c r="N47" i="21"/>
  <c r="M47" i="21"/>
  <c r="L47" i="21"/>
  <c r="K47" i="21"/>
  <c r="J47" i="21"/>
  <c r="I47" i="21"/>
  <c r="Q46" i="21"/>
  <c r="P46" i="21"/>
  <c r="O46" i="21"/>
  <c r="N46" i="21"/>
  <c r="M46" i="21"/>
  <c r="L46" i="21"/>
  <c r="K46" i="21"/>
  <c r="J46" i="21"/>
  <c r="I46" i="21"/>
  <c r="Q45" i="21"/>
  <c r="P45" i="21"/>
  <c r="O45" i="21"/>
  <c r="N45" i="21"/>
  <c r="M45" i="21"/>
  <c r="L45" i="21"/>
  <c r="K45" i="21"/>
  <c r="J45" i="21"/>
  <c r="I45" i="21"/>
  <c r="Q44" i="21"/>
  <c r="P44" i="21"/>
  <c r="O44" i="21"/>
  <c r="N44" i="21"/>
  <c r="M44" i="21"/>
  <c r="L44" i="21"/>
  <c r="K44" i="21"/>
  <c r="J44" i="21"/>
  <c r="I44" i="21"/>
  <c r="Q42" i="21"/>
  <c r="P42" i="21"/>
  <c r="O42" i="21"/>
  <c r="N42" i="21"/>
  <c r="M42" i="21"/>
  <c r="L42" i="21"/>
  <c r="K42" i="21"/>
  <c r="J42" i="21"/>
  <c r="I42" i="21"/>
  <c r="Q41" i="21"/>
  <c r="P41" i="21"/>
  <c r="O41" i="21"/>
  <c r="N41" i="21"/>
  <c r="M41" i="21"/>
  <c r="L41" i="21"/>
  <c r="K41" i="21"/>
  <c r="J41" i="21"/>
  <c r="I41" i="21"/>
  <c r="Q40" i="21"/>
  <c r="P40" i="21"/>
  <c r="O40" i="21"/>
  <c r="N40" i="21"/>
  <c r="M40" i="21"/>
  <c r="L40" i="21"/>
  <c r="K40" i="21"/>
  <c r="J40" i="21"/>
  <c r="R40" i="21" s="1"/>
  <c r="I40" i="21"/>
  <c r="Q39" i="21"/>
  <c r="P39" i="21"/>
  <c r="O39" i="21"/>
  <c r="N39" i="21"/>
  <c r="M39" i="21"/>
  <c r="L39" i="21"/>
  <c r="K39" i="21"/>
  <c r="J39" i="21"/>
  <c r="I39" i="21"/>
  <c r="Q38" i="21"/>
  <c r="P38" i="21"/>
  <c r="O38" i="21"/>
  <c r="N38" i="21"/>
  <c r="M38" i="21"/>
  <c r="L38" i="21"/>
  <c r="K38" i="21"/>
  <c r="J38" i="21"/>
  <c r="I38" i="21"/>
  <c r="Q37" i="21"/>
  <c r="P37" i="21"/>
  <c r="O37" i="21"/>
  <c r="N37" i="21"/>
  <c r="M37" i="21"/>
  <c r="L37" i="21"/>
  <c r="K37" i="21"/>
  <c r="J37" i="21"/>
  <c r="I37" i="21"/>
  <c r="Q36" i="21"/>
  <c r="P36" i="21"/>
  <c r="O36" i="21"/>
  <c r="N36" i="21"/>
  <c r="M36" i="21"/>
  <c r="L36" i="21"/>
  <c r="K36" i="21"/>
  <c r="J36" i="21"/>
  <c r="I36" i="21"/>
  <c r="Q35" i="21"/>
  <c r="P35" i="21"/>
  <c r="O35" i="21"/>
  <c r="N35" i="21"/>
  <c r="M35" i="21"/>
  <c r="L35" i="21"/>
  <c r="K35" i="21"/>
  <c r="J35" i="21"/>
  <c r="I35" i="21"/>
  <c r="Q34" i="21"/>
  <c r="P34" i="21"/>
  <c r="O34" i="21"/>
  <c r="N34" i="21"/>
  <c r="M34" i="21"/>
  <c r="L34" i="21"/>
  <c r="K34" i="21"/>
  <c r="J34" i="21"/>
  <c r="I34" i="21"/>
  <c r="Q33" i="21"/>
  <c r="P33" i="21"/>
  <c r="O33" i="21"/>
  <c r="N33" i="21"/>
  <c r="M33" i="21"/>
  <c r="L33" i="21"/>
  <c r="K33" i="21"/>
  <c r="J33" i="21"/>
  <c r="I33" i="21"/>
  <c r="Q32" i="21"/>
  <c r="P32" i="21"/>
  <c r="O32" i="21"/>
  <c r="N32" i="21"/>
  <c r="M32" i="21"/>
  <c r="L32" i="21"/>
  <c r="K32" i="21"/>
  <c r="J32" i="21"/>
  <c r="I32" i="21"/>
  <c r="Q31" i="21"/>
  <c r="P31" i="21"/>
  <c r="O31" i="21"/>
  <c r="N31" i="21"/>
  <c r="M31" i="21"/>
  <c r="L31" i="21"/>
  <c r="K31" i="21"/>
  <c r="J31" i="21"/>
  <c r="I31" i="21"/>
  <c r="Q30" i="21"/>
  <c r="P30" i="21"/>
  <c r="O30" i="21"/>
  <c r="N30" i="21"/>
  <c r="M30" i="21"/>
  <c r="L30" i="21"/>
  <c r="K30" i="21"/>
  <c r="J30" i="21"/>
  <c r="I30" i="21"/>
  <c r="Q29" i="21"/>
  <c r="P29" i="21"/>
  <c r="O29" i="21"/>
  <c r="N29" i="21"/>
  <c r="M29" i="21"/>
  <c r="L29" i="21"/>
  <c r="K29" i="21"/>
  <c r="J29" i="21"/>
  <c r="I29" i="21"/>
  <c r="Q28" i="21"/>
  <c r="P28" i="21"/>
  <c r="O28" i="21"/>
  <c r="N28" i="21"/>
  <c r="M28" i="21"/>
  <c r="L28" i="21"/>
  <c r="K28" i="21"/>
  <c r="J28" i="21"/>
  <c r="I28" i="21"/>
  <c r="Q27" i="21"/>
  <c r="P27" i="21"/>
  <c r="O27" i="21"/>
  <c r="N27" i="21"/>
  <c r="M27" i="21"/>
  <c r="L27" i="21"/>
  <c r="K27" i="21"/>
  <c r="J27" i="21"/>
  <c r="I27" i="21"/>
  <c r="Q26" i="21"/>
  <c r="P26" i="21"/>
  <c r="O26" i="21"/>
  <c r="N26" i="21"/>
  <c r="M26" i="21"/>
  <c r="L26" i="21"/>
  <c r="K26" i="21"/>
  <c r="J26" i="21"/>
  <c r="I26" i="21"/>
  <c r="Q25" i="21"/>
  <c r="P25" i="21"/>
  <c r="O25" i="21"/>
  <c r="N25" i="21"/>
  <c r="M25" i="21"/>
  <c r="L25" i="21"/>
  <c r="K25" i="21"/>
  <c r="J25" i="21"/>
  <c r="I25" i="21"/>
  <c r="Q24" i="21"/>
  <c r="P24" i="21"/>
  <c r="O24" i="21"/>
  <c r="N24" i="21"/>
  <c r="M24" i="21"/>
  <c r="L24" i="21"/>
  <c r="K24" i="21"/>
  <c r="J24" i="21"/>
  <c r="R24" i="21" s="1"/>
  <c r="I24" i="21"/>
  <c r="Q23" i="21"/>
  <c r="P23" i="21"/>
  <c r="O23" i="21"/>
  <c r="N23" i="21"/>
  <c r="M23" i="21"/>
  <c r="L23" i="21"/>
  <c r="K23" i="21"/>
  <c r="J23" i="21"/>
  <c r="I23" i="21"/>
  <c r="Q22" i="21"/>
  <c r="P22" i="21"/>
  <c r="O22" i="21"/>
  <c r="N22" i="21"/>
  <c r="M22" i="21"/>
  <c r="L22" i="21"/>
  <c r="K22" i="21"/>
  <c r="J22" i="21"/>
  <c r="I22" i="21"/>
  <c r="Q21" i="21"/>
  <c r="P21" i="21"/>
  <c r="O21" i="21"/>
  <c r="N21" i="21"/>
  <c r="M21" i="21"/>
  <c r="L21" i="21"/>
  <c r="K21" i="21"/>
  <c r="J21" i="21"/>
  <c r="I21" i="21"/>
  <c r="Q20" i="21"/>
  <c r="P20" i="21"/>
  <c r="O20" i="21"/>
  <c r="N20" i="21"/>
  <c r="M20" i="21"/>
  <c r="L20" i="21"/>
  <c r="K20" i="21"/>
  <c r="J20" i="21"/>
  <c r="I20" i="21"/>
  <c r="Q19" i="21"/>
  <c r="P19" i="21"/>
  <c r="O19" i="21"/>
  <c r="N19" i="21"/>
  <c r="M19" i="21"/>
  <c r="L19" i="21"/>
  <c r="K19" i="21"/>
  <c r="J19" i="21"/>
  <c r="I19" i="21"/>
  <c r="Q18" i="21"/>
  <c r="P18" i="21"/>
  <c r="O18" i="21"/>
  <c r="N18" i="21"/>
  <c r="M18" i="21"/>
  <c r="L18" i="21"/>
  <c r="K18" i="21"/>
  <c r="J18" i="21"/>
  <c r="I18" i="21"/>
  <c r="Q17" i="21"/>
  <c r="P17" i="21"/>
  <c r="O17" i="21"/>
  <c r="N17" i="21"/>
  <c r="M17" i="21"/>
  <c r="L17" i="21"/>
  <c r="K17" i="21"/>
  <c r="J17" i="21"/>
  <c r="I17" i="21"/>
  <c r="Q15" i="21"/>
  <c r="P15" i="21"/>
  <c r="O15" i="21"/>
  <c r="N15" i="21"/>
  <c r="M15" i="21"/>
  <c r="L15" i="21"/>
  <c r="K15" i="21"/>
  <c r="J15" i="21"/>
  <c r="R15" i="21" s="1"/>
  <c r="I15" i="21"/>
  <c r="Q14" i="21"/>
  <c r="P14" i="21"/>
  <c r="O14" i="21"/>
  <c r="N14" i="21"/>
  <c r="M14" i="21"/>
  <c r="L14" i="21"/>
  <c r="K14" i="21"/>
  <c r="J14" i="21"/>
  <c r="R14" i="21" s="1"/>
  <c r="I14" i="21"/>
  <c r="Q12" i="21"/>
  <c r="P12" i="21"/>
  <c r="O12" i="21"/>
  <c r="N12" i="21"/>
  <c r="M12" i="21"/>
  <c r="L12" i="21"/>
  <c r="K12" i="21"/>
  <c r="J12" i="21"/>
  <c r="I12" i="21"/>
  <c r="Q11" i="21"/>
  <c r="P11" i="21"/>
  <c r="O11" i="21"/>
  <c r="N11" i="21"/>
  <c r="M11" i="21"/>
  <c r="L11" i="21"/>
  <c r="K11" i="21"/>
  <c r="J11" i="21"/>
  <c r="I11" i="21"/>
  <c r="Q10" i="21"/>
  <c r="P10" i="21"/>
  <c r="O10" i="21"/>
  <c r="N10" i="21"/>
  <c r="M10" i="21"/>
  <c r="L10" i="21"/>
  <c r="K10" i="21"/>
  <c r="J10" i="21"/>
  <c r="I10" i="21"/>
  <c r="Q9" i="21"/>
  <c r="P9" i="21"/>
  <c r="O9" i="21"/>
  <c r="N9" i="21"/>
  <c r="M9" i="21"/>
  <c r="L9" i="21"/>
  <c r="K9" i="21"/>
  <c r="J9" i="21"/>
  <c r="I9" i="21"/>
  <c r="Q8" i="21"/>
  <c r="P8" i="21"/>
  <c r="O8" i="21"/>
  <c r="N8" i="21"/>
  <c r="M8" i="21"/>
  <c r="L8" i="21"/>
  <c r="K8" i="21"/>
  <c r="J8" i="21"/>
  <c r="I8" i="21"/>
  <c r="Q119" i="20"/>
  <c r="P119" i="20"/>
  <c r="O119" i="20"/>
  <c r="N119" i="20"/>
  <c r="M119" i="20"/>
  <c r="L119" i="20"/>
  <c r="K119" i="20"/>
  <c r="J119" i="20"/>
  <c r="R119" i="20" s="1"/>
  <c r="I119" i="20"/>
  <c r="Q118" i="20"/>
  <c r="P118" i="20"/>
  <c r="O118" i="20"/>
  <c r="N118" i="20"/>
  <c r="M118" i="20"/>
  <c r="L118" i="20"/>
  <c r="K118" i="20"/>
  <c r="J118" i="20"/>
  <c r="I118" i="20"/>
  <c r="Q117" i="20"/>
  <c r="P117" i="20"/>
  <c r="O117" i="20"/>
  <c r="N117" i="20"/>
  <c r="M117" i="20"/>
  <c r="L117" i="20"/>
  <c r="K117" i="20"/>
  <c r="J117" i="20"/>
  <c r="I117" i="20"/>
  <c r="Q116" i="20"/>
  <c r="P116" i="20"/>
  <c r="O116" i="20"/>
  <c r="N116" i="20"/>
  <c r="M116" i="20"/>
  <c r="L116" i="20"/>
  <c r="K116" i="20"/>
  <c r="J116" i="20"/>
  <c r="I116" i="20"/>
  <c r="Q115" i="20"/>
  <c r="P115" i="20"/>
  <c r="O115" i="20"/>
  <c r="N115" i="20"/>
  <c r="M115" i="20"/>
  <c r="L115" i="20"/>
  <c r="K115" i="20"/>
  <c r="J115" i="20"/>
  <c r="I115" i="20"/>
  <c r="Q114" i="20"/>
  <c r="P114" i="20"/>
  <c r="O114" i="20"/>
  <c r="N114" i="20"/>
  <c r="M114" i="20"/>
  <c r="L114" i="20"/>
  <c r="K114" i="20"/>
  <c r="J114" i="20"/>
  <c r="I114" i="20"/>
  <c r="Q113" i="20"/>
  <c r="P113" i="20"/>
  <c r="O113" i="20"/>
  <c r="N113" i="20"/>
  <c r="M113" i="20"/>
  <c r="L113" i="20"/>
  <c r="K113" i="20"/>
  <c r="J113" i="20"/>
  <c r="I113" i="20"/>
  <c r="Q112" i="20"/>
  <c r="P112" i="20"/>
  <c r="O112" i="20"/>
  <c r="N112" i="20"/>
  <c r="M112" i="20"/>
  <c r="L112" i="20"/>
  <c r="K112" i="20"/>
  <c r="J112" i="20"/>
  <c r="I112" i="20"/>
  <c r="Q111" i="20"/>
  <c r="P111" i="20"/>
  <c r="O111" i="20"/>
  <c r="N111" i="20"/>
  <c r="M111" i="20"/>
  <c r="L111" i="20"/>
  <c r="K111" i="20"/>
  <c r="J111" i="20"/>
  <c r="R111" i="20" s="1"/>
  <c r="I111" i="20"/>
  <c r="Q110" i="20"/>
  <c r="P110" i="20"/>
  <c r="O110" i="20"/>
  <c r="N110" i="20"/>
  <c r="M110" i="20"/>
  <c r="L110" i="20"/>
  <c r="K110" i="20"/>
  <c r="J110" i="20"/>
  <c r="I110" i="20"/>
  <c r="Q109" i="20"/>
  <c r="P109" i="20"/>
  <c r="O109" i="20"/>
  <c r="N109" i="20"/>
  <c r="M109" i="20"/>
  <c r="L109" i="20"/>
  <c r="K109" i="20"/>
  <c r="J109" i="20"/>
  <c r="I109" i="20"/>
  <c r="Q108" i="20"/>
  <c r="P108" i="20"/>
  <c r="O108" i="20"/>
  <c r="N108" i="20"/>
  <c r="M108" i="20"/>
  <c r="L108" i="20"/>
  <c r="K108" i="20"/>
  <c r="J108" i="20"/>
  <c r="I108" i="20"/>
  <c r="Q107" i="20"/>
  <c r="P107" i="20"/>
  <c r="O107" i="20"/>
  <c r="N107" i="20"/>
  <c r="M107" i="20"/>
  <c r="L107" i="20"/>
  <c r="K107" i="20"/>
  <c r="J107" i="20"/>
  <c r="I107" i="20"/>
  <c r="Q106" i="20"/>
  <c r="P106" i="20"/>
  <c r="O106" i="20"/>
  <c r="N106" i="20"/>
  <c r="M106" i="20"/>
  <c r="L106" i="20"/>
  <c r="K106" i="20"/>
  <c r="J106" i="20"/>
  <c r="I106" i="20"/>
  <c r="Q105" i="20"/>
  <c r="P105" i="20"/>
  <c r="O105" i="20"/>
  <c r="N105" i="20"/>
  <c r="M105" i="20"/>
  <c r="L105" i="20"/>
  <c r="K105" i="20"/>
  <c r="J105" i="20"/>
  <c r="I105" i="20"/>
  <c r="Q104" i="20"/>
  <c r="P104" i="20"/>
  <c r="O104" i="20"/>
  <c r="N104" i="20"/>
  <c r="M104" i="20"/>
  <c r="L104" i="20"/>
  <c r="K104" i="20"/>
  <c r="J104" i="20"/>
  <c r="I104" i="20"/>
  <c r="Q103" i="20"/>
  <c r="P103" i="20"/>
  <c r="O103" i="20"/>
  <c r="N103" i="20"/>
  <c r="M103" i="20"/>
  <c r="L103" i="20"/>
  <c r="K103" i="20"/>
  <c r="J103" i="20"/>
  <c r="I103" i="20"/>
  <c r="Q102" i="20"/>
  <c r="P102" i="20"/>
  <c r="O102" i="20"/>
  <c r="N102" i="20"/>
  <c r="M102" i="20"/>
  <c r="L102" i="20"/>
  <c r="K102" i="20"/>
  <c r="J102" i="20"/>
  <c r="I102" i="20"/>
  <c r="Q101" i="20"/>
  <c r="P101" i="20"/>
  <c r="O101" i="20"/>
  <c r="N101" i="20"/>
  <c r="M101" i="20"/>
  <c r="L101" i="20"/>
  <c r="K101" i="20"/>
  <c r="J101" i="20"/>
  <c r="I101" i="20"/>
  <c r="Q100" i="20"/>
  <c r="P100" i="20"/>
  <c r="O100" i="20"/>
  <c r="N100" i="20"/>
  <c r="M100" i="20"/>
  <c r="L100" i="20"/>
  <c r="K100" i="20"/>
  <c r="J100" i="20"/>
  <c r="I100" i="20"/>
  <c r="Q99" i="20"/>
  <c r="P99" i="20"/>
  <c r="O99" i="20"/>
  <c r="N99" i="20"/>
  <c r="M99" i="20"/>
  <c r="L99" i="20"/>
  <c r="K99" i="20"/>
  <c r="J99" i="20"/>
  <c r="I99" i="20"/>
  <c r="Q98" i="20"/>
  <c r="P98" i="20"/>
  <c r="O98" i="20"/>
  <c r="N98" i="20"/>
  <c r="M98" i="20"/>
  <c r="L98" i="20"/>
  <c r="K98" i="20"/>
  <c r="J98" i="20"/>
  <c r="I98" i="20"/>
  <c r="Q97" i="20"/>
  <c r="P97" i="20"/>
  <c r="O97" i="20"/>
  <c r="N97" i="20"/>
  <c r="M97" i="20"/>
  <c r="L97" i="20"/>
  <c r="K97" i="20"/>
  <c r="J97" i="20"/>
  <c r="I97" i="20"/>
  <c r="Q96" i="20"/>
  <c r="P96" i="20"/>
  <c r="O96" i="20"/>
  <c r="N96" i="20"/>
  <c r="M96" i="20"/>
  <c r="L96" i="20"/>
  <c r="K96" i="20"/>
  <c r="J96" i="20"/>
  <c r="I96" i="20"/>
  <c r="Q95" i="20"/>
  <c r="P95" i="20"/>
  <c r="O95" i="20"/>
  <c r="N95" i="20"/>
  <c r="M95" i="20"/>
  <c r="L95" i="20"/>
  <c r="K95" i="20"/>
  <c r="J95" i="20"/>
  <c r="R95" i="20" s="1"/>
  <c r="I95" i="20"/>
  <c r="Q94" i="20"/>
  <c r="P94" i="20"/>
  <c r="O94" i="20"/>
  <c r="N94" i="20"/>
  <c r="M94" i="20"/>
  <c r="L94" i="20"/>
  <c r="K94" i="20"/>
  <c r="J94" i="20"/>
  <c r="I94" i="20"/>
  <c r="Q93" i="20"/>
  <c r="P93" i="20"/>
  <c r="O93" i="20"/>
  <c r="N93" i="20"/>
  <c r="M93" i="20"/>
  <c r="L93" i="20"/>
  <c r="K93" i="20"/>
  <c r="J93" i="20"/>
  <c r="I93" i="20"/>
  <c r="Q92" i="20"/>
  <c r="P92" i="20"/>
  <c r="O92" i="20"/>
  <c r="N92" i="20"/>
  <c r="M92" i="20"/>
  <c r="L92" i="20"/>
  <c r="K92" i="20"/>
  <c r="J92" i="20"/>
  <c r="I92" i="20"/>
  <c r="Q91" i="20"/>
  <c r="P91" i="20"/>
  <c r="O91" i="20"/>
  <c r="N91" i="20"/>
  <c r="M91" i="20"/>
  <c r="L91" i="20"/>
  <c r="K91" i="20"/>
  <c r="J91" i="20"/>
  <c r="R91" i="20" s="1"/>
  <c r="I91" i="20"/>
  <c r="Q90" i="20"/>
  <c r="P90" i="20"/>
  <c r="O90" i="20"/>
  <c r="N90" i="20"/>
  <c r="M90" i="20"/>
  <c r="L90" i="20"/>
  <c r="K90" i="20"/>
  <c r="J90" i="20"/>
  <c r="I90" i="20"/>
  <c r="Q89" i="20"/>
  <c r="P89" i="20"/>
  <c r="O89" i="20"/>
  <c r="N89" i="20"/>
  <c r="M89" i="20"/>
  <c r="L89" i="20"/>
  <c r="K89" i="20"/>
  <c r="J89" i="20"/>
  <c r="I89" i="20"/>
  <c r="Q88" i="20"/>
  <c r="P88" i="20"/>
  <c r="O88" i="20"/>
  <c r="N88" i="20"/>
  <c r="M88" i="20"/>
  <c r="L88" i="20"/>
  <c r="K88" i="20"/>
  <c r="J88" i="20"/>
  <c r="I88" i="20"/>
  <c r="Q87" i="20"/>
  <c r="P87" i="20"/>
  <c r="O87" i="20"/>
  <c r="N87" i="20"/>
  <c r="M87" i="20"/>
  <c r="L87" i="20"/>
  <c r="K87" i="20"/>
  <c r="J87" i="20"/>
  <c r="I87" i="20"/>
  <c r="Q86" i="20"/>
  <c r="P86" i="20"/>
  <c r="O86" i="20"/>
  <c r="N86" i="20"/>
  <c r="M86" i="20"/>
  <c r="L86" i="20"/>
  <c r="K86" i="20"/>
  <c r="J86" i="20"/>
  <c r="I86" i="20"/>
  <c r="Q85" i="20"/>
  <c r="P85" i="20"/>
  <c r="O85" i="20"/>
  <c r="N85" i="20"/>
  <c r="M85" i="20"/>
  <c r="L85" i="20"/>
  <c r="K85" i="20"/>
  <c r="J85" i="20"/>
  <c r="I85" i="20"/>
  <c r="Q84" i="20"/>
  <c r="P84" i="20"/>
  <c r="O84" i="20"/>
  <c r="N84" i="20"/>
  <c r="M84" i="20"/>
  <c r="L84" i="20"/>
  <c r="K84" i="20"/>
  <c r="J84" i="20"/>
  <c r="I84" i="20"/>
  <c r="Q83" i="20"/>
  <c r="P83" i="20"/>
  <c r="O83" i="20"/>
  <c r="N83" i="20"/>
  <c r="M83" i="20"/>
  <c r="L83" i="20"/>
  <c r="K83" i="20"/>
  <c r="J83" i="20"/>
  <c r="R83" i="20" s="1"/>
  <c r="I83" i="20"/>
  <c r="Q82" i="20"/>
  <c r="P82" i="20"/>
  <c r="O82" i="20"/>
  <c r="N82" i="20"/>
  <c r="M82" i="20"/>
  <c r="L82" i="20"/>
  <c r="K82" i="20"/>
  <c r="J82" i="20"/>
  <c r="I82" i="20"/>
  <c r="Q81" i="20"/>
  <c r="P81" i="20"/>
  <c r="O81" i="20"/>
  <c r="N81" i="20"/>
  <c r="M81" i="20"/>
  <c r="L81" i="20"/>
  <c r="K81" i="20"/>
  <c r="J81" i="20"/>
  <c r="I81" i="20"/>
  <c r="Q80" i="20"/>
  <c r="P80" i="20"/>
  <c r="O80" i="20"/>
  <c r="N80" i="20"/>
  <c r="M80" i="20"/>
  <c r="L80" i="20"/>
  <c r="K80" i="20"/>
  <c r="J80" i="20"/>
  <c r="I80" i="20"/>
  <c r="Q79" i="20"/>
  <c r="P79" i="20"/>
  <c r="O79" i="20"/>
  <c r="N79" i="20"/>
  <c r="M79" i="20"/>
  <c r="L79" i="20"/>
  <c r="K79" i="20"/>
  <c r="J79" i="20"/>
  <c r="R79" i="20" s="1"/>
  <c r="I79" i="20"/>
  <c r="Q78" i="20"/>
  <c r="P78" i="20"/>
  <c r="O78" i="20"/>
  <c r="N78" i="20"/>
  <c r="M78" i="20"/>
  <c r="L78" i="20"/>
  <c r="K78" i="20"/>
  <c r="J78" i="20"/>
  <c r="I78" i="20"/>
  <c r="Q77" i="20"/>
  <c r="P77" i="20"/>
  <c r="O77" i="20"/>
  <c r="N77" i="20"/>
  <c r="M77" i="20"/>
  <c r="L77" i="20"/>
  <c r="K77" i="20"/>
  <c r="J77" i="20"/>
  <c r="I77" i="20"/>
  <c r="Q76" i="20"/>
  <c r="P76" i="20"/>
  <c r="O76" i="20"/>
  <c r="N76" i="20"/>
  <c r="M76" i="20"/>
  <c r="L76" i="20"/>
  <c r="K76" i="20"/>
  <c r="J76" i="20"/>
  <c r="I76" i="20"/>
  <c r="Q75" i="20"/>
  <c r="P75" i="20"/>
  <c r="O75" i="20"/>
  <c r="N75" i="20"/>
  <c r="M75" i="20"/>
  <c r="L75" i="20"/>
  <c r="K75" i="20"/>
  <c r="J75" i="20"/>
  <c r="R75" i="20" s="1"/>
  <c r="I75" i="20"/>
  <c r="Q74" i="20"/>
  <c r="P74" i="20"/>
  <c r="O74" i="20"/>
  <c r="N74" i="20"/>
  <c r="M74" i="20"/>
  <c r="L74" i="20"/>
  <c r="K74" i="20"/>
  <c r="J74" i="20"/>
  <c r="I74" i="20"/>
  <c r="Q73" i="20"/>
  <c r="P73" i="20"/>
  <c r="O73" i="20"/>
  <c r="N73" i="20"/>
  <c r="M73" i="20"/>
  <c r="L73" i="20"/>
  <c r="K73" i="20"/>
  <c r="J73" i="20"/>
  <c r="I73" i="20"/>
  <c r="Q72" i="20"/>
  <c r="P72" i="20"/>
  <c r="O72" i="20"/>
  <c r="N72" i="20"/>
  <c r="M72" i="20"/>
  <c r="L72" i="20"/>
  <c r="K72" i="20"/>
  <c r="J72" i="20"/>
  <c r="I72" i="20"/>
  <c r="Q71" i="20"/>
  <c r="P71" i="20"/>
  <c r="O71" i="20"/>
  <c r="N71" i="20"/>
  <c r="M71" i="20"/>
  <c r="L71" i="20"/>
  <c r="K71" i="20"/>
  <c r="J71" i="20"/>
  <c r="R71" i="20" s="1"/>
  <c r="I71" i="20"/>
  <c r="Q70" i="20"/>
  <c r="P70" i="20"/>
  <c r="O70" i="20"/>
  <c r="N70" i="20"/>
  <c r="M70" i="20"/>
  <c r="L70" i="20"/>
  <c r="K70" i="20"/>
  <c r="J70" i="20"/>
  <c r="I70" i="20"/>
  <c r="Q69" i="20"/>
  <c r="P69" i="20"/>
  <c r="O69" i="20"/>
  <c r="N69" i="20"/>
  <c r="M69" i="20"/>
  <c r="L69" i="20"/>
  <c r="K69" i="20"/>
  <c r="J69" i="20"/>
  <c r="I69" i="20"/>
  <c r="Q68" i="20"/>
  <c r="P68" i="20"/>
  <c r="O68" i="20"/>
  <c r="N68" i="20"/>
  <c r="M68" i="20"/>
  <c r="L68" i="20"/>
  <c r="K68" i="20"/>
  <c r="J68" i="20"/>
  <c r="I68" i="20"/>
  <c r="Q67" i="20"/>
  <c r="P67" i="20"/>
  <c r="O67" i="20"/>
  <c r="N67" i="20"/>
  <c r="M67" i="20"/>
  <c r="L67" i="20"/>
  <c r="K67" i="20"/>
  <c r="J67" i="20"/>
  <c r="R67" i="20" s="1"/>
  <c r="I67" i="20"/>
  <c r="Q66" i="20"/>
  <c r="P66" i="20"/>
  <c r="O66" i="20"/>
  <c r="N66" i="20"/>
  <c r="M66" i="20"/>
  <c r="L66" i="20"/>
  <c r="K66" i="20"/>
  <c r="J66" i="20"/>
  <c r="I66" i="20"/>
  <c r="Q65" i="20"/>
  <c r="P65" i="20"/>
  <c r="O65" i="20"/>
  <c r="N65" i="20"/>
  <c r="M65" i="20"/>
  <c r="L65" i="20"/>
  <c r="K65" i="20"/>
  <c r="J65" i="20"/>
  <c r="I65" i="20"/>
  <c r="Q64" i="20"/>
  <c r="P64" i="20"/>
  <c r="O64" i="20"/>
  <c r="N64" i="20"/>
  <c r="M64" i="20"/>
  <c r="L64" i="20"/>
  <c r="K64" i="20"/>
  <c r="J64" i="20"/>
  <c r="I64" i="20"/>
  <c r="Q63" i="20"/>
  <c r="P63" i="20"/>
  <c r="O63" i="20"/>
  <c r="N63" i="20"/>
  <c r="M63" i="20"/>
  <c r="L63" i="20"/>
  <c r="K63" i="20"/>
  <c r="J63" i="20"/>
  <c r="I63" i="20"/>
  <c r="Q62" i="20"/>
  <c r="P62" i="20"/>
  <c r="O62" i="20"/>
  <c r="N62" i="20"/>
  <c r="M62" i="20"/>
  <c r="L62" i="20"/>
  <c r="K62" i="20"/>
  <c r="J62" i="20"/>
  <c r="I62" i="20"/>
  <c r="Q61" i="20"/>
  <c r="P61" i="20"/>
  <c r="O61" i="20"/>
  <c r="N61" i="20"/>
  <c r="M61" i="20"/>
  <c r="L61" i="20"/>
  <c r="K61" i="20"/>
  <c r="J61" i="20"/>
  <c r="I61" i="20"/>
  <c r="Q60" i="20"/>
  <c r="P60" i="20"/>
  <c r="O60" i="20"/>
  <c r="N60" i="20"/>
  <c r="M60" i="20"/>
  <c r="L60" i="20"/>
  <c r="K60" i="20"/>
  <c r="J60" i="20"/>
  <c r="I60" i="20"/>
  <c r="Q59" i="20"/>
  <c r="P59" i="20"/>
  <c r="O59" i="20"/>
  <c r="N59" i="20"/>
  <c r="M59" i="20"/>
  <c r="L59" i="20"/>
  <c r="K59" i="20"/>
  <c r="J59" i="20"/>
  <c r="I59" i="20"/>
  <c r="Q58" i="20"/>
  <c r="P58" i="20"/>
  <c r="O58" i="20"/>
  <c r="N58" i="20"/>
  <c r="M58" i="20"/>
  <c r="L58" i="20"/>
  <c r="K58" i="20"/>
  <c r="J58" i="20"/>
  <c r="I58" i="20"/>
  <c r="Q57" i="20"/>
  <c r="P57" i="20"/>
  <c r="O57" i="20"/>
  <c r="N57" i="20"/>
  <c r="M57" i="20"/>
  <c r="L57" i="20"/>
  <c r="K57" i="20"/>
  <c r="J57" i="20"/>
  <c r="I57" i="20"/>
  <c r="Q56" i="20"/>
  <c r="P56" i="20"/>
  <c r="O56" i="20"/>
  <c r="N56" i="20"/>
  <c r="M56" i="20"/>
  <c r="L56" i="20"/>
  <c r="K56" i="20"/>
  <c r="J56" i="20"/>
  <c r="I56" i="20"/>
  <c r="Q55" i="20"/>
  <c r="P55" i="20"/>
  <c r="O55" i="20"/>
  <c r="N55" i="20"/>
  <c r="M55" i="20"/>
  <c r="L55" i="20"/>
  <c r="K55" i="20"/>
  <c r="J55" i="20"/>
  <c r="R55" i="20" s="1"/>
  <c r="I55" i="20"/>
  <c r="Q54" i="20"/>
  <c r="P54" i="20"/>
  <c r="O54" i="20"/>
  <c r="N54" i="20"/>
  <c r="M54" i="20"/>
  <c r="L54" i="20"/>
  <c r="K54" i="20"/>
  <c r="J54" i="20"/>
  <c r="I54" i="20"/>
  <c r="Q53" i="20"/>
  <c r="P53" i="20"/>
  <c r="O53" i="20"/>
  <c r="N53" i="20"/>
  <c r="M53" i="20"/>
  <c r="L53" i="20"/>
  <c r="K53" i="20"/>
  <c r="J53" i="20"/>
  <c r="R53" i="20" s="1"/>
  <c r="I53" i="20"/>
  <c r="Q52" i="20"/>
  <c r="P52" i="20"/>
  <c r="O52" i="20"/>
  <c r="N52" i="20"/>
  <c r="M52" i="20"/>
  <c r="L52" i="20"/>
  <c r="K52" i="20"/>
  <c r="J52" i="20"/>
  <c r="I52" i="20"/>
  <c r="Q51" i="20"/>
  <c r="P51" i="20"/>
  <c r="O51" i="20"/>
  <c r="N51" i="20"/>
  <c r="M51" i="20"/>
  <c r="L51" i="20"/>
  <c r="K51" i="20"/>
  <c r="J51" i="20"/>
  <c r="I51" i="20"/>
  <c r="Q50" i="20"/>
  <c r="P50" i="20"/>
  <c r="O50" i="20"/>
  <c r="N50" i="20"/>
  <c r="M50" i="20"/>
  <c r="L50" i="20"/>
  <c r="K50" i="20"/>
  <c r="J50" i="20"/>
  <c r="I50" i="20"/>
  <c r="Q48" i="20"/>
  <c r="P48" i="20"/>
  <c r="O48" i="20"/>
  <c r="N48" i="20"/>
  <c r="M48" i="20"/>
  <c r="L48" i="20"/>
  <c r="K48" i="20"/>
  <c r="J48" i="20"/>
  <c r="I48" i="20"/>
  <c r="Q47" i="20"/>
  <c r="P47" i="20"/>
  <c r="O47" i="20"/>
  <c r="N47" i="20"/>
  <c r="M47" i="20"/>
  <c r="L47" i="20"/>
  <c r="K47" i="20"/>
  <c r="J47" i="20"/>
  <c r="I47" i="20"/>
  <c r="Q46" i="20"/>
  <c r="P46" i="20"/>
  <c r="O46" i="20"/>
  <c r="N46" i="20"/>
  <c r="M46" i="20"/>
  <c r="L46" i="20"/>
  <c r="K46" i="20"/>
  <c r="J46" i="20"/>
  <c r="I46" i="20"/>
  <c r="Q45" i="20"/>
  <c r="P45" i="20"/>
  <c r="O45" i="20"/>
  <c r="N45" i="20"/>
  <c r="M45" i="20"/>
  <c r="L45" i="20"/>
  <c r="K45" i="20"/>
  <c r="J45" i="20"/>
  <c r="I45" i="20"/>
  <c r="Q44" i="20"/>
  <c r="P44" i="20"/>
  <c r="O44" i="20"/>
  <c r="N44" i="20"/>
  <c r="M44" i="20"/>
  <c r="L44" i="20"/>
  <c r="K44" i="20"/>
  <c r="J44" i="20"/>
  <c r="I44" i="20"/>
  <c r="Q42" i="20"/>
  <c r="P42" i="20"/>
  <c r="O42" i="20"/>
  <c r="N42" i="20"/>
  <c r="M42" i="20"/>
  <c r="L42" i="20"/>
  <c r="K42" i="20"/>
  <c r="J42" i="20"/>
  <c r="I42" i="20"/>
  <c r="Q41" i="20"/>
  <c r="P41" i="20"/>
  <c r="O41" i="20"/>
  <c r="N41" i="20"/>
  <c r="M41" i="20"/>
  <c r="L41" i="20"/>
  <c r="K41" i="20"/>
  <c r="J41" i="20"/>
  <c r="I41" i="20"/>
  <c r="Q40" i="20"/>
  <c r="P40" i="20"/>
  <c r="O40" i="20"/>
  <c r="N40" i="20"/>
  <c r="M40" i="20"/>
  <c r="L40" i="20"/>
  <c r="K40" i="20"/>
  <c r="J40" i="20"/>
  <c r="I40" i="20"/>
  <c r="Q39" i="20"/>
  <c r="P39" i="20"/>
  <c r="O39" i="20"/>
  <c r="N39" i="20"/>
  <c r="M39" i="20"/>
  <c r="L39" i="20"/>
  <c r="K39" i="20"/>
  <c r="J39" i="20"/>
  <c r="I39" i="20"/>
  <c r="Q38" i="20"/>
  <c r="P38" i="20"/>
  <c r="O38" i="20"/>
  <c r="N38" i="20"/>
  <c r="M38" i="20"/>
  <c r="L38" i="20"/>
  <c r="K38" i="20"/>
  <c r="J38" i="20"/>
  <c r="I38" i="20"/>
  <c r="Q37" i="20"/>
  <c r="P37" i="20"/>
  <c r="O37" i="20"/>
  <c r="N37" i="20"/>
  <c r="M37" i="20"/>
  <c r="L37" i="20"/>
  <c r="K37" i="20"/>
  <c r="J37" i="20"/>
  <c r="I37" i="20"/>
  <c r="Q36" i="20"/>
  <c r="P36" i="20"/>
  <c r="O36" i="20"/>
  <c r="N36" i="20"/>
  <c r="M36" i="20"/>
  <c r="L36" i="20"/>
  <c r="K36" i="20"/>
  <c r="J36" i="20"/>
  <c r="I36" i="20"/>
  <c r="Q35" i="20"/>
  <c r="P35" i="20"/>
  <c r="O35" i="20"/>
  <c r="N35" i="20"/>
  <c r="M35" i="20"/>
  <c r="L35" i="20"/>
  <c r="K35" i="20"/>
  <c r="J35" i="20"/>
  <c r="I35" i="20"/>
  <c r="Q34" i="20"/>
  <c r="P34" i="20"/>
  <c r="O34" i="20"/>
  <c r="N34" i="20"/>
  <c r="M34" i="20"/>
  <c r="L34" i="20"/>
  <c r="K34" i="20"/>
  <c r="J34" i="20"/>
  <c r="I34" i="20"/>
  <c r="Q33" i="20"/>
  <c r="P33" i="20"/>
  <c r="O33" i="20"/>
  <c r="N33" i="20"/>
  <c r="M33" i="20"/>
  <c r="L33" i="20"/>
  <c r="K33" i="20"/>
  <c r="J33" i="20"/>
  <c r="R33" i="20" s="1"/>
  <c r="I33" i="20"/>
  <c r="Q32" i="20"/>
  <c r="P32" i="20"/>
  <c r="O32" i="20"/>
  <c r="N32" i="20"/>
  <c r="M32" i="20"/>
  <c r="L32" i="20"/>
  <c r="K32" i="20"/>
  <c r="J32" i="20"/>
  <c r="I32" i="20"/>
  <c r="Q31" i="20"/>
  <c r="P31" i="20"/>
  <c r="O31" i="20"/>
  <c r="N31" i="20"/>
  <c r="M31" i="20"/>
  <c r="L31" i="20"/>
  <c r="K31" i="20"/>
  <c r="J31" i="20"/>
  <c r="I31" i="20"/>
  <c r="Q30" i="20"/>
  <c r="P30" i="20"/>
  <c r="O30" i="20"/>
  <c r="N30" i="20"/>
  <c r="M30" i="20"/>
  <c r="L30" i="20"/>
  <c r="K30" i="20"/>
  <c r="J30" i="20"/>
  <c r="I30" i="20"/>
  <c r="Q29" i="20"/>
  <c r="P29" i="20"/>
  <c r="O29" i="20"/>
  <c r="N29" i="20"/>
  <c r="M29" i="20"/>
  <c r="L29" i="20"/>
  <c r="K29" i="20"/>
  <c r="J29" i="20"/>
  <c r="I29" i="20"/>
  <c r="Q28" i="20"/>
  <c r="P28" i="20"/>
  <c r="O28" i="20"/>
  <c r="N28" i="20"/>
  <c r="M28" i="20"/>
  <c r="L28" i="20"/>
  <c r="K28" i="20"/>
  <c r="J28" i="20"/>
  <c r="I28" i="20"/>
  <c r="Q27" i="20"/>
  <c r="P27" i="20"/>
  <c r="O27" i="20"/>
  <c r="N27" i="20"/>
  <c r="M27" i="20"/>
  <c r="L27" i="20"/>
  <c r="K27" i="20"/>
  <c r="J27" i="20"/>
  <c r="I27" i="20"/>
  <c r="Q26" i="20"/>
  <c r="P26" i="20"/>
  <c r="O26" i="20"/>
  <c r="N26" i="20"/>
  <c r="M26" i="20"/>
  <c r="L26" i="20"/>
  <c r="K26" i="20"/>
  <c r="J26" i="20"/>
  <c r="I26" i="20"/>
  <c r="Q25" i="20"/>
  <c r="P25" i="20"/>
  <c r="O25" i="20"/>
  <c r="N25" i="20"/>
  <c r="M25" i="20"/>
  <c r="L25" i="20"/>
  <c r="K25" i="20"/>
  <c r="J25" i="20"/>
  <c r="I25" i="20"/>
  <c r="Q24" i="20"/>
  <c r="P24" i="20"/>
  <c r="O24" i="20"/>
  <c r="N24" i="20"/>
  <c r="M24" i="20"/>
  <c r="L24" i="20"/>
  <c r="K24" i="20"/>
  <c r="J24" i="20"/>
  <c r="I24" i="20"/>
  <c r="Q23" i="20"/>
  <c r="P23" i="20"/>
  <c r="O23" i="20"/>
  <c r="N23" i="20"/>
  <c r="M23" i="20"/>
  <c r="L23" i="20"/>
  <c r="K23" i="20"/>
  <c r="J23" i="20"/>
  <c r="I23" i="20"/>
  <c r="Q22" i="20"/>
  <c r="P22" i="20"/>
  <c r="O22" i="20"/>
  <c r="N22" i="20"/>
  <c r="M22" i="20"/>
  <c r="L22" i="20"/>
  <c r="K22" i="20"/>
  <c r="J22" i="20"/>
  <c r="I22" i="20"/>
  <c r="Q21" i="20"/>
  <c r="P21" i="20"/>
  <c r="O21" i="20"/>
  <c r="N21" i="20"/>
  <c r="M21" i="20"/>
  <c r="L21" i="20"/>
  <c r="K21" i="20"/>
  <c r="J21" i="20"/>
  <c r="I21" i="20"/>
  <c r="Q20" i="20"/>
  <c r="P20" i="20"/>
  <c r="O20" i="20"/>
  <c r="N20" i="20"/>
  <c r="M20" i="20"/>
  <c r="L20" i="20"/>
  <c r="K20" i="20"/>
  <c r="J20" i="20"/>
  <c r="I20" i="20"/>
  <c r="Q19" i="20"/>
  <c r="P19" i="20"/>
  <c r="O19" i="20"/>
  <c r="N19" i="20"/>
  <c r="M19" i="20"/>
  <c r="L19" i="20"/>
  <c r="K19" i="20"/>
  <c r="J19" i="20"/>
  <c r="I19" i="20"/>
  <c r="Q18" i="20"/>
  <c r="P18" i="20"/>
  <c r="O18" i="20"/>
  <c r="N18" i="20"/>
  <c r="M18" i="20"/>
  <c r="L18" i="20"/>
  <c r="K18" i="20"/>
  <c r="J18" i="20"/>
  <c r="I18" i="20"/>
  <c r="Q17" i="20"/>
  <c r="P17" i="20"/>
  <c r="O17" i="20"/>
  <c r="N17" i="20"/>
  <c r="M17" i="20"/>
  <c r="L17" i="20"/>
  <c r="K17" i="20"/>
  <c r="J17" i="20"/>
  <c r="I17" i="20"/>
  <c r="Q15" i="20"/>
  <c r="P15" i="20"/>
  <c r="O15" i="20"/>
  <c r="N15" i="20"/>
  <c r="M15" i="20"/>
  <c r="L15" i="20"/>
  <c r="K15" i="20"/>
  <c r="J15" i="20"/>
  <c r="I15" i="20"/>
  <c r="Q14" i="20"/>
  <c r="P14" i="20"/>
  <c r="O14" i="20"/>
  <c r="N14" i="20"/>
  <c r="M14" i="20"/>
  <c r="L14" i="20"/>
  <c r="K14" i="20"/>
  <c r="J14" i="20"/>
  <c r="R14" i="20" s="1"/>
  <c r="I14" i="20"/>
  <c r="Q12" i="20"/>
  <c r="P12" i="20"/>
  <c r="O12" i="20"/>
  <c r="N12" i="20"/>
  <c r="M12" i="20"/>
  <c r="L12" i="20"/>
  <c r="K12" i="20"/>
  <c r="J12" i="20"/>
  <c r="I12" i="20"/>
  <c r="Q11" i="20"/>
  <c r="P11" i="20"/>
  <c r="O11" i="20"/>
  <c r="N11" i="20"/>
  <c r="M11" i="20"/>
  <c r="L11" i="20"/>
  <c r="K11" i="20"/>
  <c r="J11" i="20"/>
  <c r="R11" i="20" s="1"/>
  <c r="I11" i="20"/>
  <c r="Q10" i="20"/>
  <c r="P10" i="20"/>
  <c r="O10" i="20"/>
  <c r="N10" i="20"/>
  <c r="M10" i="20"/>
  <c r="L10" i="20"/>
  <c r="K10" i="20"/>
  <c r="J10" i="20"/>
  <c r="I10" i="20"/>
  <c r="Q9" i="20"/>
  <c r="P9" i="20"/>
  <c r="O9" i="20"/>
  <c r="N9" i="20"/>
  <c r="M9" i="20"/>
  <c r="L9" i="20"/>
  <c r="K9" i="20"/>
  <c r="J9" i="20"/>
  <c r="I9" i="20"/>
  <c r="Q8" i="20"/>
  <c r="P8" i="20"/>
  <c r="O8" i="20"/>
  <c r="N8" i="20"/>
  <c r="M8" i="20"/>
  <c r="L8" i="20"/>
  <c r="K8" i="20"/>
  <c r="J8" i="20"/>
  <c r="I8" i="20"/>
  <c r="Q119" i="19"/>
  <c r="P119" i="19"/>
  <c r="O119" i="19"/>
  <c r="N119" i="19"/>
  <c r="M119" i="19"/>
  <c r="L119" i="19"/>
  <c r="K119" i="19"/>
  <c r="J119" i="19"/>
  <c r="R119" i="19" s="1"/>
  <c r="I119" i="19"/>
  <c r="Q118" i="19"/>
  <c r="P118" i="19"/>
  <c r="O118" i="19"/>
  <c r="N118" i="19"/>
  <c r="M118" i="19"/>
  <c r="L118" i="19"/>
  <c r="K118" i="19"/>
  <c r="J118" i="19"/>
  <c r="I118" i="19"/>
  <c r="Q117" i="19"/>
  <c r="P117" i="19"/>
  <c r="O117" i="19"/>
  <c r="N117" i="19"/>
  <c r="M117" i="19"/>
  <c r="L117" i="19"/>
  <c r="K117" i="19"/>
  <c r="J117" i="19"/>
  <c r="I117" i="19"/>
  <c r="Q116" i="19"/>
  <c r="P116" i="19"/>
  <c r="O116" i="19"/>
  <c r="N116" i="19"/>
  <c r="M116" i="19"/>
  <c r="L116" i="19"/>
  <c r="K116" i="19"/>
  <c r="J116" i="19"/>
  <c r="I116" i="19"/>
  <c r="Q115" i="19"/>
  <c r="P115" i="19"/>
  <c r="O115" i="19"/>
  <c r="N115" i="19"/>
  <c r="M115" i="19"/>
  <c r="L115" i="19"/>
  <c r="K115" i="19"/>
  <c r="J115" i="19"/>
  <c r="R115" i="19" s="1"/>
  <c r="I115" i="19"/>
  <c r="Q114" i="19"/>
  <c r="P114" i="19"/>
  <c r="O114" i="19"/>
  <c r="N114" i="19"/>
  <c r="M114" i="19"/>
  <c r="L114" i="19"/>
  <c r="K114" i="19"/>
  <c r="J114" i="19"/>
  <c r="I114" i="19"/>
  <c r="Q113" i="19"/>
  <c r="P113" i="19"/>
  <c r="O113" i="19"/>
  <c r="N113" i="19"/>
  <c r="M113" i="19"/>
  <c r="L113" i="19"/>
  <c r="K113" i="19"/>
  <c r="J113" i="19"/>
  <c r="I113" i="19"/>
  <c r="Q112" i="19"/>
  <c r="P112" i="19"/>
  <c r="O112" i="19"/>
  <c r="N112" i="19"/>
  <c r="M112" i="19"/>
  <c r="L112" i="19"/>
  <c r="K112" i="19"/>
  <c r="J112" i="19"/>
  <c r="I112" i="19"/>
  <c r="Q111" i="19"/>
  <c r="P111" i="19"/>
  <c r="O111" i="19"/>
  <c r="N111" i="19"/>
  <c r="M111" i="19"/>
  <c r="L111" i="19"/>
  <c r="K111" i="19"/>
  <c r="J111" i="19"/>
  <c r="R111" i="19" s="1"/>
  <c r="I111" i="19"/>
  <c r="Q110" i="19"/>
  <c r="P110" i="19"/>
  <c r="O110" i="19"/>
  <c r="N110" i="19"/>
  <c r="M110" i="19"/>
  <c r="L110" i="19"/>
  <c r="K110" i="19"/>
  <c r="J110" i="19"/>
  <c r="I110" i="19"/>
  <c r="Q109" i="19"/>
  <c r="P109" i="19"/>
  <c r="O109" i="19"/>
  <c r="N109" i="19"/>
  <c r="M109" i="19"/>
  <c r="L109" i="19"/>
  <c r="K109" i="19"/>
  <c r="J109" i="19"/>
  <c r="I109" i="19"/>
  <c r="Q108" i="19"/>
  <c r="P108" i="19"/>
  <c r="O108" i="19"/>
  <c r="N108" i="19"/>
  <c r="M108" i="19"/>
  <c r="L108" i="19"/>
  <c r="K108" i="19"/>
  <c r="J108" i="19"/>
  <c r="I108" i="19"/>
  <c r="Q107" i="19"/>
  <c r="P107" i="19"/>
  <c r="O107" i="19"/>
  <c r="N107" i="19"/>
  <c r="M107" i="19"/>
  <c r="L107" i="19"/>
  <c r="K107" i="19"/>
  <c r="J107" i="19"/>
  <c r="R107" i="19" s="1"/>
  <c r="I107" i="19"/>
  <c r="Q106" i="19"/>
  <c r="P106" i="19"/>
  <c r="O106" i="19"/>
  <c r="N106" i="19"/>
  <c r="M106" i="19"/>
  <c r="L106" i="19"/>
  <c r="K106" i="19"/>
  <c r="J106" i="19"/>
  <c r="I106" i="19"/>
  <c r="Q105" i="19"/>
  <c r="P105" i="19"/>
  <c r="O105" i="19"/>
  <c r="N105" i="19"/>
  <c r="M105" i="19"/>
  <c r="L105" i="19"/>
  <c r="K105" i="19"/>
  <c r="J105" i="19"/>
  <c r="I105" i="19"/>
  <c r="Q104" i="19"/>
  <c r="P104" i="19"/>
  <c r="O104" i="19"/>
  <c r="N104" i="19"/>
  <c r="M104" i="19"/>
  <c r="L104" i="19"/>
  <c r="K104" i="19"/>
  <c r="J104" i="19"/>
  <c r="I104" i="19"/>
  <c r="Q103" i="19"/>
  <c r="P103" i="19"/>
  <c r="O103" i="19"/>
  <c r="N103" i="19"/>
  <c r="M103" i="19"/>
  <c r="L103" i="19"/>
  <c r="K103" i="19"/>
  <c r="J103" i="19"/>
  <c r="R103" i="19" s="1"/>
  <c r="I103" i="19"/>
  <c r="Q102" i="19"/>
  <c r="P102" i="19"/>
  <c r="O102" i="19"/>
  <c r="N102" i="19"/>
  <c r="M102" i="19"/>
  <c r="L102" i="19"/>
  <c r="K102" i="19"/>
  <c r="J102" i="19"/>
  <c r="I102" i="19"/>
  <c r="Q101" i="19"/>
  <c r="P101" i="19"/>
  <c r="O101" i="19"/>
  <c r="N101" i="19"/>
  <c r="M101" i="19"/>
  <c r="L101" i="19"/>
  <c r="K101" i="19"/>
  <c r="J101" i="19"/>
  <c r="I101" i="19"/>
  <c r="Q100" i="19"/>
  <c r="P100" i="19"/>
  <c r="O100" i="19"/>
  <c r="N100" i="19"/>
  <c r="M100" i="19"/>
  <c r="L100" i="19"/>
  <c r="K100" i="19"/>
  <c r="J100" i="19"/>
  <c r="I100" i="19"/>
  <c r="Q99" i="19"/>
  <c r="P99" i="19"/>
  <c r="O99" i="19"/>
  <c r="N99" i="19"/>
  <c r="M99" i="19"/>
  <c r="L99" i="19"/>
  <c r="K99" i="19"/>
  <c r="J99" i="19"/>
  <c r="R99" i="19" s="1"/>
  <c r="I99" i="19"/>
  <c r="Q98" i="19"/>
  <c r="P98" i="19"/>
  <c r="O98" i="19"/>
  <c r="N98" i="19"/>
  <c r="M98" i="19"/>
  <c r="L98" i="19"/>
  <c r="K98" i="19"/>
  <c r="J98" i="19"/>
  <c r="I98" i="19"/>
  <c r="Q97" i="19"/>
  <c r="O97" i="19"/>
  <c r="N97" i="19"/>
  <c r="M97" i="19"/>
  <c r="L97" i="19"/>
  <c r="K97" i="19"/>
  <c r="I97" i="19"/>
  <c r="Q96" i="19"/>
  <c r="P96" i="19"/>
  <c r="O96" i="19"/>
  <c r="N96" i="19"/>
  <c r="M96" i="19"/>
  <c r="L96" i="19"/>
  <c r="K96" i="19"/>
  <c r="J96" i="19"/>
  <c r="I96" i="19"/>
  <c r="Q95" i="19"/>
  <c r="P95" i="19"/>
  <c r="O95" i="19"/>
  <c r="N95" i="19"/>
  <c r="M95" i="19"/>
  <c r="L95" i="19"/>
  <c r="K95" i="19"/>
  <c r="J95" i="19"/>
  <c r="I95" i="19"/>
  <c r="Q94" i="19"/>
  <c r="P94" i="19"/>
  <c r="O94" i="19"/>
  <c r="N94" i="19"/>
  <c r="M94" i="19"/>
  <c r="L94" i="19"/>
  <c r="K94" i="19"/>
  <c r="J94" i="19"/>
  <c r="I94" i="19"/>
  <c r="Q93" i="19"/>
  <c r="P93" i="19"/>
  <c r="O93" i="19"/>
  <c r="N93" i="19"/>
  <c r="M93" i="19"/>
  <c r="L93" i="19"/>
  <c r="K93" i="19"/>
  <c r="J93" i="19"/>
  <c r="R93" i="19" s="1"/>
  <c r="I93" i="19"/>
  <c r="Q92" i="19"/>
  <c r="P92" i="19"/>
  <c r="O92" i="19"/>
  <c r="N92" i="19"/>
  <c r="M92" i="19"/>
  <c r="L92" i="19"/>
  <c r="K92" i="19"/>
  <c r="J92" i="19"/>
  <c r="I92" i="19"/>
  <c r="Q91" i="19"/>
  <c r="P91" i="19"/>
  <c r="O91" i="19"/>
  <c r="N91" i="19"/>
  <c r="M91" i="19"/>
  <c r="L91" i="19"/>
  <c r="K91" i="19"/>
  <c r="J91" i="19"/>
  <c r="I91" i="19"/>
  <c r="Q90" i="19"/>
  <c r="P90" i="19"/>
  <c r="O90" i="19"/>
  <c r="N90" i="19"/>
  <c r="M90" i="19"/>
  <c r="L90" i="19"/>
  <c r="K90" i="19"/>
  <c r="J90" i="19"/>
  <c r="I90" i="19"/>
  <c r="Q89" i="19"/>
  <c r="P89" i="19"/>
  <c r="O89" i="19"/>
  <c r="N89" i="19"/>
  <c r="M89" i="19"/>
  <c r="L89" i="19"/>
  <c r="K89" i="19"/>
  <c r="J89" i="19"/>
  <c r="R89" i="19" s="1"/>
  <c r="I89" i="19"/>
  <c r="Q88" i="19"/>
  <c r="P88" i="19"/>
  <c r="O88" i="19"/>
  <c r="N88" i="19"/>
  <c r="M88" i="19"/>
  <c r="L88" i="19"/>
  <c r="K88" i="19"/>
  <c r="J88" i="19"/>
  <c r="I88" i="19"/>
  <c r="Q87" i="19"/>
  <c r="P87" i="19"/>
  <c r="O87" i="19"/>
  <c r="N87" i="19"/>
  <c r="M87" i="19"/>
  <c r="L87" i="19"/>
  <c r="K87" i="19"/>
  <c r="J87" i="19"/>
  <c r="I87" i="19"/>
  <c r="Q86" i="19"/>
  <c r="P86" i="19"/>
  <c r="O86" i="19"/>
  <c r="N86" i="19"/>
  <c r="M86" i="19"/>
  <c r="L86" i="19"/>
  <c r="K86" i="19"/>
  <c r="J86" i="19"/>
  <c r="I86" i="19"/>
  <c r="Q85" i="19"/>
  <c r="P85" i="19"/>
  <c r="O85" i="19"/>
  <c r="N85" i="19"/>
  <c r="M85" i="19"/>
  <c r="L85" i="19"/>
  <c r="K85" i="19"/>
  <c r="J85" i="19"/>
  <c r="R85" i="19" s="1"/>
  <c r="I85" i="19"/>
  <c r="Q84" i="19"/>
  <c r="P84" i="19"/>
  <c r="O84" i="19"/>
  <c r="N84" i="19"/>
  <c r="M84" i="19"/>
  <c r="L84" i="19"/>
  <c r="K84" i="19"/>
  <c r="J84" i="19"/>
  <c r="I84" i="19"/>
  <c r="Q83" i="19"/>
  <c r="P83" i="19"/>
  <c r="O83" i="19"/>
  <c r="N83" i="19"/>
  <c r="M83" i="19"/>
  <c r="L83" i="19"/>
  <c r="K83" i="19"/>
  <c r="J83" i="19"/>
  <c r="I83" i="19"/>
  <c r="Q82" i="19"/>
  <c r="P82" i="19"/>
  <c r="O82" i="19"/>
  <c r="N82" i="19"/>
  <c r="M82" i="19"/>
  <c r="L82" i="19"/>
  <c r="K82" i="19"/>
  <c r="J82" i="19"/>
  <c r="I82" i="19"/>
  <c r="Q81" i="19"/>
  <c r="P81" i="19"/>
  <c r="O81" i="19"/>
  <c r="N81" i="19"/>
  <c r="M81" i="19"/>
  <c r="L81" i="19"/>
  <c r="K81" i="19"/>
  <c r="J81" i="19"/>
  <c r="I81" i="19"/>
  <c r="Q80" i="19"/>
  <c r="P80" i="19"/>
  <c r="O80" i="19"/>
  <c r="N80" i="19"/>
  <c r="M80" i="19"/>
  <c r="L80" i="19"/>
  <c r="K80" i="19"/>
  <c r="J80" i="19"/>
  <c r="I80" i="19"/>
  <c r="Q79" i="19"/>
  <c r="P79" i="19"/>
  <c r="O79" i="19"/>
  <c r="N79" i="19"/>
  <c r="M79" i="19"/>
  <c r="L79" i="19"/>
  <c r="K79" i="19"/>
  <c r="J79" i="19"/>
  <c r="I79" i="19"/>
  <c r="Q78" i="19"/>
  <c r="P78" i="19"/>
  <c r="O78" i="19"/>
  <c r="N78" i="19"/>
  <c r="M78" i="19"/>
  <c r="L78" i="19"/>
  <c r="K78" i="19"/>
  <c r="J78" i="19"/>
  <c r="I78" i="19"/>
  <c r="Q77" i="19"/>
  <c r="P77" i="19"/>
  <c r="O77" i="19"/>
  <c r="N77" i="19"/>
  <c r="M77" i="19"/>
  <c r="L77" i="19"/>
  <c r="K77" i="19"/>
  <c r="J77" i="19"/>
  <c r="R77" i="19" s="1"/>
  <c r="I77" i="19"/>
  <c r="Q76" i="19"/>
  <c r="P76" i="19"/>
  <c r="O76" i="19"/>
  <c r="N76" i="19"/>
  <c r="M76" i="19"/>
  <c r="L76" i="19"/>
  <c r="K76" i="19"/>
  <c r="J76" i="19"/>
  <c r="I76" i="19"/>
  <c r="Q75" i="19"/>
  <c r="P75" i="19"/>
  <c r="O75" i="19"/>
  <c r="N75" i="19"/>
  <c r="M75" i="19"/>
  <c r="L75" i="19"/>
  <c r="K75" i="19"/>
  <c r="J75" i="19"/>
  <c r="I75" i="19"/>
  <c r="Q74" i="19"/>
  <c r="P74" i="19"/>
  <c r="O74" i="19"/>
  <c r="N74" i="19"/>
  <c r="M74" i="19"/>
  <c r="L74" i="19"/>
  <c r="K74" i="19"/>
  <c r="J74" i="19"/>
  <c r="I74" i="19"/>
  <c r="Q73" i="19"/>
  <c r="P73" i="19"/>
  <c r="O73" i="19"/>
  <c r="N73" i="19"/>
  <c r="M73" i="19"/>
  <c r="L73" i="19"/>
  <c r="K73" i="19"/>
  <c r="J73" i="19"/>
  <c r="R73" i="19" s="1"/>
  <c r="I73" i="19"/>
  <c r="Q72" i="19"/>
  <c r="P72" i="19"/>
  <c r="O72" i="19"/>
  <c r="N72" i="19"/>
  <c r="M72" i="19"/>
  <c r="L72" i="19"/>
  <c r="K72" i="19"/>
  <c r="J72" i="19"/>
  <c r="I72" i="19"/>
  <c r="Q71" i="19"/>
  <c r="P71" i="19"/>
  <c r="O71" i="19"/>
  <c r="N71" i="19"/>
  <c r="M71" i="19"/>
  <c r="L71" i="19"/>
  <c r="K71" i="19"/>
  <c r="J71" i="19"/>
  <c r="I71" i="19"/>
  <c r="Q70" i="19"/>
  <c r="P70" i="19"/>
  <c r="O70" i="19"/>
  <c r="N70" i="19"/>
  <c r="M70" i="19"/>
  <c r="L70" i="19"/>
  <c r="K70" i="19"/>
  <c r="J70" i="19"/>
  <c r="I70" i="19"/>
  <c r="Q69" i="19"/>
  <c r="P69" i="19"/>
  <c r="O69" i="19"/>
  <c r="N69" i="19"/>
  <c r="M69" i="19"/>
  <c r="L69" i="19"/>
  <c r="K69" i="19"/>
  <c r="J69" i="19"/>
  <c r="R69" i="19" s="1"/>
  <c r="I69" i="19"/>
  <c r="Q68" i="19"/>
  <c r="P68" i="19"/>
  <c r="O68" i="19"/>
  <c r="N68" i="19"/>
  <c r="M68" i="19"/>
  <c r="L68" i="19"/>
  <c r="K68" i="19"/>
  <c r="J68" i="19"/>
  <c r="I68" i="19"/>
  <c r="Q67" i="19"/>
  <c r="P67" i="19"/>
  <c r="O67" i="19"/>
  <c r="N67" i="19"/>
  <c r="M67" i="19"/>
  <c r="L67" i="19"/>
  <c r="K67" i="19"/>
  <c r="J67" i="19"/>
  <c r="I67" i="19"/>
  <c r="Q66" i="19"/>
  <c r="P66" i="19"/>
  <c r="O66" i="19"/>
  <c r="N66" i="19"/>
  <c r="M66" i="19"/>
  <c r="L66" i="19"/>
  <c r="K66" i="19"/>
  <c r="J66" i="19"/>
  <c r="I66" i="19"/>
  <c r="Q65" i="19"/>
  <c r="P65" i="19"/>
  <c r="O65" i="19"/>
  <c r="N65" i="19"/>
  <c r="M65" i="19"/>
  <c r="L65" i="19"/>
  <c r="K65" i="19"/>
  <c r="J65" i="19"/>
  <c r="I65" i="19"/>
  <c r="Q64" i="19"/>
  <c r="P64" i="19"/>
  <c r="O64" i="19"/>
  <c r="N64" i="19"/>
  <c r="M64" i="19"/>
  <c r="L64" i="19"/>
  <c r="K64" i="19"/>
  <c r="J64" i="19"/>
  <c r="I64" i="19"/>
  <c r="Q63" i="19"/>
  <c r="P63" i="19"/>
  <c r="O63" i="19"/>
  <c r="N63" i="19"/>
  <c r="M63" i="19"/>
  <c r="L63" i="19"/>
  <c r="K63" i="19"/>
  <c r="J63" i="19"/>
  <c r="I63" i="19"/>
  <c r="Q62" i="19"/>
  <c r="P62" i="19"/>
  <c r="O62" i="19"/>
  <c r="N62" i="19"/>
  <c r="M62" i="19"/>
  <c r="L62" i="19"/>
  <c r="K62" i="19"/>
  <c r="J62" i="19"/>
  <c r="I62" i="19"/>
  <c r="Q61" i="19"/>
  <c r="P61" i="19"/>
  <c r="O61" i="19"/>
  <c r="N61" i="19"/>
  <c r="M61" i="19"/>
  <c r="L61" i="19"/>
  <c r="K61" i="19"/>
  <c r="J61" i="19"/>
  <c r="R61" i="19" s="1"/>
  <c r="I61" i="19"/>
  <c r="Q60" i="19"/>
  <c r="P60" i="19"/>
  <c r="O60" i="19"/>
  <c r="N60" i="19"/>
  <c r="M60" i="19"/>
  <c r="L60" i="19"/>
  <c r="K60" i="19"/>
  <c r="J60" i="19"/>
  <c r="I60" i="19"/>
  <c r="Q59" i="19"/>
  <c r="P59" i="19"/>
  <c r="O59" i="19"/>
  <c r="N59" i="19"/>
  <c r="M59" i="19"/>
  <c r="L59" i="19"/>
  <c r="K59" i="19"/>
  <c r="J59" i="19"/>
  <c r="I59" i="19"/>
  <c r="Q58" i="19"/>
  <c r="P58" i="19"/>
  <c r="O58" i="19"/>
  <c r="N58" i="19"/>
  <c r="M58" i="19"/>
  <c r="L58" i="19"/>
  <c r="K58" i="19"/>
  <c r="J58" i="19"/>
  <c r="I58" i="19"/>
  <c r="Q57" i="19"/>
  <c r="P57" i="19"/>
  <c r="O57" i="19"/>
  <c r="N57" i="19"/>
  <c r="M57" i="19"/>
  <c r="L57" i="19"/>
  <c r="K57" i="19"/>
  <c r="J57" i="19"/>
  <c r="R57" i="19" s="1"/>
  <c r="I57" i="19"/>
  <c r="Q56" i="19"/>
  <c r="P56" i="19"/>
  <c r="O56" i="19"/>
  <c r="N56" i="19"/>
  <c r="M56" i="19"/>
  <c r="L56" i="19"/>
  <c r="K56" i="19"/>
  <c r="J56" i="19"/>
  <c r="I56" i="19"/>
  <c r="Q55" i="19"/>
  <c r="P55" i="19"/>
  <c r="O55" i="19"/>
  <c r="N55" i="19"/>
  <c r="M55" i="19"/>
  <c r="L55" i="19"/>
  <c r="K55" i="19"/>
  <c r="J55" i="19"/>
  <c r="I55" i="19"/>
  <c r="Q54" i="19"/>
  <c r="P54" i="19"/>
  <c r="O54" i="19"/>
  <c r="N54" i="19"/>
  <c r="M54" i="19"/>
  <c r="L54" i="19"/>
  <c r="K54" i="19"/>
  <c r="J54" i="19"/>
  <c r="I54" i="19"/>
  <c r="Q53" i="19"/>
  <c r="P53" i="19"/>
  <c r="O53" i="19"/>
  <c r="N53" i="19"/>
  <c r="M53" i="19"/>
  <c r="L53" i="19"/>
  <c r="K53" i="19"/>
  <c r="J53" i="19"/>
  <c r="R53" i="19" s="1"/>
  <c r="I53" i="19"/>
  <c r="Q52" i="19"/>
  <c r="P52" i="19"/>
  <c r="O52" i="19"/>
  <c r="N52" i="19"/>
  <c r="M52" i="19"/>
  <c r="L52" i="19"/>
  <c r="K52" i="19"/>
  <c r="J52" i="19"/>
  <c r="I52" i="19"/>
  <c r="Q51" i="19"/>
  <c r="P51" i="19"/>
  <c r="O51" i="19"/>
  <c r="N51" i="19"/>
  <c r="M51" i="19"/>
  <c r="L51" i="19"/>
  <c r="K51" i="19"/>
  <c r="J51" i="19"/>
  <c r="I51" i="19"/>
  <c r="Q50" i="19"/>
  <c r="P50" i="19"/>
  <c r="O50" i="19"/>
  <c r="N50" i="19"/>
  <c r="M50" i="19"/>
  <c r="L50" i="19"/>
  <c r="K50" i="19"/>
  <c r="J50" i="19"/>
  <c r="I50" i="19"/>
  <c r="Q48" i="19"/>
  <c r="P48" i="19"/>
  <c r="O48" i="19"/>
  <c r="N48" i="19"/>
  <c r="M48" i="19"/>
  <c r="L48" i="19"/>
  <c r="K48" i="19"/>
  <c r="J48" i="19"/>
  <c r="I48" i="19"/>
  <c r="Q47" i="19"/>
  <c r="P47" i="19"/>
  <c r="O47" i="19"/>
  <c r="N47" i="19"/>
  <c r="M47" i="19"/>
  <c r="L47" i="19"/>
  <c r="K47" i="19"/>
  <c r="J47" i="19"/>
  <c r="I47" i="19"/>
  <c r="Q46" i="19"/>
  <c r="P46" i="19"/>
  <c r="O46" i="19"/>
  <c r="N46" i="19"/>
  <c r="M46" i="19"/>
  <c r="L46" i="19"/>
  <c r="K46" i="19"/>
  <c r="J46" i="19"/>
  <c r="I46" i="19"/>
  <c r="Q45" i="19"/>
  <c r="P45" i="19"/>
  <c r="O45" i="19"/>
  <c r="N45" i="19"/>
  <c r="M45" i="19"/>
  <c r="L45" i="19"/>
  <c r="K45" i="19"/>
  <c r="J45" i="19"/>
  <c r="I45" i="19"/>
  <c r="Q44" i="19"/>
  <c r="P44" i="19"/>
  <c r="O44" i="19"/>
  <c r="N44" i="19"/>
  <c r="M44" i="19"/>
  <c r="L44" i="19"/>
  <c r="K44" i="19"/>
  <c r="J44" i="19"/>
  <c r="R44" i="19" s="1"/>
  <c r="I44" i="19"/>
  <c r="Q42" i="19"/>
  <c r="P42" i="19"/>
  <c r="O42" i="19"/>
  <c r="N42" i="19"/>
  <c r="M42" i="19"/>
  <c r="L42" i="19"/>
  <c r="K42" i="19"/>
  <c r="J42" i="19"/>
  <c r="I42" i="19"/>
  <c r="Q41" i="19"/>
  <c r="P41" i="19"/>
  <c r="O41" i="19"/>
  <c r="N41" i="19"/>
  <c r="M41" i="19"/>
  <c r="L41" i="19"/>
  <c r="K41" i="19"/>
  <c r="J41" i="19"/>
  <c r="I41" i="19"/>
  <c r="Q40" i="19"/>
  <c r="P40" i="19"/>
  <c r="O40" i="19"/>
  <c r="N40" i="19"/>
  <c r="M40" i="19"/>
  <c r="L40" i="19"/>
  <c r="K40" i="19"/>
  <c r="J40" i="19"/>
  <c r="I40" i="19"/>
  <c r="Q39" i="19"/>
  <c r="P39" i="19"/>
  <c r="O39" i="19"/>
  <c r="N39" i="19"/>
  <c r="M39" i="19"/>
  <c r="L39" i="19"/>
  <c r="K39" i="19"/>
  <c r="J39" i="19"/>
  <c r="R39" i="19" s="1"/>
  <c r="I39" i="19"/>
  <c r="Q38" i="19"/>
  <c r="P38" i="19"/>
  <c r="O38" i="19"/>
  <c r="N38" i="19"/>
  <c r="M38" i="19"/>
  <c r="L38" i="19"/>
  <c r="K38" i="19"/>
  <c r="J38" i="19"/>
  <c r="I38" i="19"/>
  <c r="Q37" i="19"/>
  <c r="P37" i="19"/>
  <c r="O37" i="19"/>
  <c r="N37" i="19"/>
  <c r="M37" i="19"/>
  <c r="L37" i="19"/>
  <c r="K37" i="19"/>
  <c r="J37" i="19"/>
  <c r="I37" i="19"/>
  <c r="Q36" i="19"/>
  <c r="P36" i="19"/>
  <c r="O36" i="19"/>
  <c r="N36" i="19"/>
  <c r="M36" i="19"/>
  <c r="L36" i="19"/>
  <c r="K36" i="19"/>
  <c r="J36" i="19"/>
  <c r="I36" i="19"/>
  <c r="Q35" i="19"/>
  <c r="P35" i="19"/>
  <c r="O35" i="19"/>
  <c r="N35" i="19"/>
  <c r="M35" i="19"/>
  <c r="L35" i="19"/>
  <c r="K35" i="19"/>
  <c r="J35" i="19"/>
  <c r="I35" i="19"/>
  <c r="Q34" i="19"/>
  <c r="P34" i="19"/>
  <c r="O34" i="19"/>
  <c r="N34" i="19"/>
  <c r="M34" i="19"/>
  <c r="L34" i="19"/>
  <c r="K34" i="19"/>
  <c r="J34" i="19"/>
  <c r="I34" i="19"/>
  <c r="Q33" i="19"/>
  <c r="P33" i="19"/>
  <c r="O33" i="19"/>
  <c r="N33" i="19"/>
  <c r="M33" i="19"/>
  <c r="L33" i="19"/>
  <c r="K33" i="19"/>
  <c r="J33" i="19"/>
  <c r="I33" i="19"/>
  <c r="Q32" i="19"/>
  <c r="P32" i="19"/>
  <c r="O32" i="19"/>
  <c r="N32" i="19"/>
  <c r="M32" i="19"/>
  <c r="L32" i="19"/>
  <c r="K32" i="19"/>
  <c r="J32" i="19"/>
  <c r="I32" i="19"/>
  <c r="Q31" i="19"/>
  <c r="P31" i="19"/>
  <c r="O31" i="19"/>
  <c r="N31" i="19"/>
  <c r="M31" i="19"/>
  <c r="L31" i="19"/>
  <c r="K31" i="19"/>
  <c r="J31" i="19"/>
  <c r="R31" i="19" s="1"/>
  <c r="I31" i="19"/>
  <c r="Q30" i="19"/>
  <c r="P30" i="19"/>
  <c r="O30" i="19"/>
  <c r="N30" i="19"/>
  <c r="M30" i="19"/>
  <c r="L30" i="19"/>
  <c r="K30" i="19"/>
  <c r="J30" i="19"/>
  <c r="I30" i="19"/>
  <c r="Q29" i="19"/>
  <c r="P29" i="19"/>
  <c r="O29" i="19"/>
  <c r="N29" i="19"/>
  <c r="M29" i="19"/>
  <c r="L29" i="19"/>
  <c r="K29" i="19"/>
  <c r="J29" i="19"/>
  <c r="I29" i="19"/>
  <c r="Q28" i="19"/>
  <c r="P28" i="19"/>
  <c r="O28" i="19"/>
  <c r="N28" i="19"/>
  <c r="M28" i="19"/>
  <c r="L28" i="19"/>
  <c r="K28" i="19"/>
  <c r="J28" i="19"/>
  <c r="I28" i="19"/>
  <c r="Q27" i="19"/>
  <c r="P27" i="19"/>
  <c r="O27" i="19"/>
  <c r="N27" i="19"/>
  <c r="M27" i="19"/>
  <c r="L27" i="19"/>
  <c r="K27" i="19"/>
  <c r="J27" i="19"/>
  <c r="R27" i="19" s="1"/>
  <c r="I27" i="19"/>
  <c r="Q26" i="19"/>
  <c r="P26" i="19"/>
  <c r="O26" i="19"/>
  <c r="N26" i="19"/>
  <c r="M26" i="19"/>
  <c r="L26" i="19"/>
  <c r="K26" i="19"/>
  <c r="J26" i="19"/>
  <c r="I26" i="19"/>
  <c r="Q25" i="19"/>
  <c r="P25" i="19"/>
  <c r="O25" i="19"/>
  <c r="N25" i="19"/>
  <c r="M25" i="19"/>
  <c r="L25" i="19"/>
  <c r="K25" i="19"/>
  <c r="J25" i="19"/>
  <c r="I25" i="19"/>
  <c r="Q24" i="19"/>
  <c r="P24" i="19"/>
  <c r="O24" i="19"/>
  <c r="N24" i="19"/>
  <c r="M24" i="19"/>
  <c r="L24" i="19"/>
  <c r="K24" i="19"/>
  <c r="J24" i="19"/>
  <c r="I24" i="19"/>
  <c r="Q23" i="19"/>
  <c r="P23" i="19"/>
  <c r="O23" i="19"/>
  <c r="N23" i="19"/>
  <c r="M23" i="19"/>
  <c r="L23" i="19"/>
  <c r="K23" i="19"/>
  <c r="J23" i="19"/>
  <c r="I23" i="19"/>
  <c r="Q22" i="19"/>
  <c r="P22" i="19"/>
  <c r="O22" i="19"/>
  <c r="N22" i="19"/>
  <c r="M22" i="19"/>
  <c r="L22" i="19"/>
  <c r="K22" i="19"/>
  <c r="J22" i="19"/>
  <c r="I22" i="19"/>
  <c r="Q21" i="19"/>
  <c r="P21" i="19"/>
  <c r="O21" i="19"/>
  <c r="N21" i="19"/>
  <c r="M21" i="19"/>
  <c r="L21" i="19"/>
  <c r="K21" i="19"/>
  <c r="J21" i="19"/>
  <c r="I21" i="19"/>
  <c r="Q20" i="19"/>
  <c r="P20" i="19"/>
  <c r="O20" i="19"/>
  <c r="N20" i="19"/>
  <c r="M20" i="19"/>
  <c r="L20" i="19"/>
  <c r="K20" i="19"/>
  <c r="J20" i="19"/>
  <c r="I20" i="19"/>
  <c r="Q19" i="19"/>
  <c r="P19" i="19"/>
  <c r="O19" i="19"/>
  <c r="N19" i="19"/>
  <c r="M19" i="19"/>
  <c r="L19" i="19"/>
  <c r="K19" i="19"/>
  <c r="J19" i="19"/>
  <c r="R19" i="19" s="1"/>
  <c r="I19" i="19"/>
  <c r="Q18" i="19"/>
  <c r="P18" i="19"/>
  <c r="O18" i="19"/>
  <c r="N18" i="19"/>
  <c r="M18" i="19"/>
  <c r="L18" i="19"/>
  <c r="K18" i="19"/>
  <c r="J18" i="19"/>
  <c r="I18" i="19"/>
  <c r="Q17" i="19"/>
  <c r="P17" i="19"/>
  <c r="O17" i="19"/>
  <c r="N17" i="19"/>
  <c r="M17" i="19"/>
  <c r="L17" i="19"/>
  <c r="K17" i="19"/>
  <c r="J17" i="19"/>
  <c r="I17" i="19"/>
  <c r="Q15" i="19"/>
  <c r="P15" i="19"/>
  <c r="O15" i="19"/>
  <c r="N15" i="19"/>
  <c r="M15" i="19"/>
  <c r="L15" i="19"/>
  <c r="K15" i="19"/>
  <c r="J15" i="19"/>
  <c r="I15" i="19"/>
  <c r="Q14" i="19"/>
  <c r="P14" i="19"/>
  <c r="O14" i="19"/>
  <c r="N14" i="19"/>
  <c r="M14" i="19"/>
  <c r="L14" i="19"/>
  <c r="K14" i="19"/>
  <c r="J14" i="19"/>
  <c r="R14" i="19" s="1"/>
  <c r="I14" i="19"/>
  <c r="Q12" i="19"/>
  <c r="P12" i="19"/>
  <c r="O12" i="19"/>
  <c r="N12" i="19"/>
  <c r="M12" i="19"/>
  <c r="L12" i="19"/>
  <c r="K12" i="19"/>
  <c r="J12" i="19"/>
  <c r="I12" i="19"/>
  <c r="Q11" i="19"/>
  <c r="P11" i="19"/>
  <c r="O11" i="19"/>
  <c r="N11" i="19"/>
  <c r="M11" i="19"/>
  <c r="L11" i="19"/>
  <c r="K11" i="19"/>
  <c r="J11" i="19"/>
  <c r="I11" i="19"/>
  <c r="Q10" i="19"/>
  <c r="P10" i="19"/>
  <c r="O10" i="19"/>
  <c r="N10" i="19"/>
  <c r="M10" i="19"/>
  <c r="L10" i="19"/>
  <c r="K10" i="19"/>
  <c r="J10" i="19"/>
  <c r="I10" i="19"/>
  <c r="Q9" i="19"/>
  <c r="P9" i="19"/>
  <c r="O9" i="19"/>
  <c r="N9" i="19"/>
  <c r="M9" i="19"/>
  <c r="L9" i="19"/>
  <c r="K9" i="19"/>
  <c r="J9" i="19"/>
  <c r="R9" i="19" s="1"/>
  <c r="I9" i="19"/>
  <c r="Q8" i="19"/>
  <c r="P8" i="19"/>
  <c r="O8" i="19"/>
  <c r="N8" i="19"/>
  <c r="M8" i="19"/>
  <c r="L8" i="19"/>
  <c r="K8" i="19"/>
  <c r="J8" i="19"/>
  <c r="I8" i="19"/>
  <c r="R117" i="21" l="1"/>
  <c r="R114" i="21"/>
  <c r="R118" i="21"/>
  <c r="R111" i="21"/>
  <c r="R115" i="21"/>
  <c r="R119" i="21"/>
  <c r="R104" i="21"/>
  <c r="R101" i="21"/>
  <c r="R102" i="21"/>
  <c r="R99" i="21"/>
  <c r="R103" i="21"/>
  <c r="R96" i="21"/>
  <c r="R98" i="21"/>
  <c r="R95" i="21"/>
  <c r="R90" i="21"/>
  <c r="R88" i="21"/>
  <c r="R89" i="21"/>
  <c r="R86" i="21"/>
  <c r="R78" i="21"/>
  <c r="R76" i="21"/>
  <c r="R77" i="21"/>
  <c r="R74" i="21"/>
  <c r="R75" i="21"/>
  <c r="R68" i="21"/>
  <c r="R65" i="21"/>
  <c r="R66" i="21"/>
  <c r="R67" i="21"/>
  <c r="R59" i="21"/>
  <c r="R60" i="21"/>
  <c r="R63" i="21"/>
  <c r="R55" i="21"/>
  <c r="R56" i="21"/>
  <c r="R52" i="21"/>
  <c r="R50" i="21"/>
  <c r="R45" i="21"/>
  <c r="R46" i="21"/>
  <c r="R47" i="21"/>
  <c r="R42" i="21"/>
  <c r="R37" i="21"/>
  <c r="R38" i="21"/>
  <c r="R39" i="21"/>
  <c r="R34" i="21"/>
  <c r="R33" i="21"/>
  <c r="R28" i="21"/>
  <c r="R25" i="21"/>
  <c r="R30" i="21"/>
  <c r="R27" i="21"/>
  <c r="R31" i="21"/>
  <c r="R20" i="21"/>
  <c r="R19" i="21"/>
  <c r="R18" i="21"/>
  <c r="R17" i="21"/>
  <c r="R11" i="21"/>
  <c r="R10" i="21"/>
  <c r="R9" i="21"/>
  <c r="R8" i="21"/>
  <c r="R69" i="21"/>
  <c r="R87" i="21"/>
  <c r="R85" i="21"/>
  <c r="R82" i="21"/>
  <c r="R64" i="21"/>
  <c r="R112" i="21"/>
  <c r="R36" i="21"/>
  <c r="R108" i="21"/>
  <c r="R110" i="21"/>
  <c r="R97" i="21"/>
  <c r="R70" i="21"/>
  <c r="R44" i="21"/>
  <c r="R41" i="21"/>
  <c r="R106" i="21"/>
  <c r="R71" i="21"/>
  <c r="R32" i="21"/>
  <c r="R29" i="21"/>
  <c r="R94" i="21"/>
  <c r="R93" i="21"/>
  <c r="R26" i="21"/>
  <c r="R73" i="21"/>
  <c r="R109" i="21"/>
  <c r="R84" i="21"/>
  <c r="R22" i="21"/>
  <c r="R21" i="21"/>
  <c r="R113" i="21"/>
  <c r="R83" i="21"/>
  <c r="R81" i="21"/>
  <c r="R79" i="21"/>
  <c r="R62" i="21"/>
  <c r="R61" i="21"/>
  <c r="R23" i="21"/>
  <c r="R57" i="21"/>
  <c r="R12" i="21"/>
  <c r="R105" i="21"/>
  <c r="R91" i="21"/>
  <c r="R116" i="21"/>
  <c r="R48" i="21"/>
  <c r="R51" i="21"/>
  <c r="R107" i="21"/>
  <c r="R35" i="21"/>
  <c r="R107" i="20"/>
  <c r="R115" i="20"/>
  <c r="R103" i="20"/>
  <c r="R117" i="20"/>
  <c r="R114" i="20"/>
  <c r="R118" i="20"/>
  <c r="R100" i="20"/>
  <c r="R104" i="20"/>
  <c r="R101" i="20"/>
  <c r="R110" i="20"/>
  <c r="R87" i="20"/>
  <c r="R96" i="20"/>
  <c r="R94" i="20"/>
  <c r="R88" i="20"/>
  <c r="R92" i="20"/>
  <c r="R81" i="20"/>
  <c r="R65" i="20"/>
  <c r="R74" i="20"/>
  <c r="R61" i="20"/>
  <c r="R51" i="20"/>
  <c r="R46" i="20"/>
  <c r="R41" i="20"/>
  <c r="R34" i="20"/>
  <c r="R52" i="20"/>
  <c r="R27" i="20"/>
  <c r="R39" i="20"/>
  <c r="R69" i="20"/>
  <c r="R24" i="20"/>
  <c r="R28" i="20"/>
  <c r="R32" i="20"/>
  <c r="R54" i="20"/>
  <c r="R58" i="20"/>
  <c r="R18" i="20"/>
  <c r="R20" i="20"/>
  <c r="R12" i="20"/>
  <c r="R10" i="20"/>
  <c r="R8" i="20"/>
  <c r="R112" i="20"/>
  <c r="R89" i="20"/>
  <c r="R109" i="20"/>
  <c r="R108" i="20"/>
  <c r="R98" i="20"/>
  <c r="R90" i="20"/>
  <c r="R84" i="20"/>
  <c r="R78" i="20"/>
  <c r="R82" i="20"/>
  <c r="R80" i="20"/>
  <c r="R76" i="20"/>
  <c r="R66" i="20"/>
  <c r="R63" i="20"/>
  <c r="R60" i="20"/>
  <c r="R59" i="20"/>
  <c r="R56" i="20"/>
  <c r="R47" i="20"/>
  <c r="R40" i="20"/>
  <c r="R38" i="20"/>
  <c r="R37" i="20"/>
  <c r="R25" i="20"/>
  <c r="R17" i="20"/>
  <c r="R9" i="20"/>
  <c r="R57" i="20"/>
  <c r="R19" i="20"/>
  <c r="R30" i="20"/>
  <c r="R99" i="20"/>
  <c r="R62" i="20"/>
  <c r="R36" i="20"/>
  <c r="R113" i="20"/>
  <c r="R73" i="20"/>
  <c r="R105" i="20"/>
  <c r="R93" i="20"/>
  <c r="R68" i="20"/>
  <c r="R70" i="20"/>
  <c r="R35" i="20"/>
  <c r="R29" i="20"/>
  <c r="R22" i="20"/>
  <c r="R21" i="20"/>
  <c r="R48" i="20"/>
  <c r="R44" i="20"/>
  <c r="R15" i="20"/>
  <c r="R77" i="20"/>
  <c r="R50" i="20"/>
  <c r="R106" i="20"/>
  <c r="R31" i="20"/>
  <c r="R97" i="20"/>
  <c r="R86" i="20"/>
  <c r="R26" i="20"/>
  <c r="R64" i="20"/>
  <c r="R42" i="20"/>
  <c r="R23" i="20"/>
  <c r="R116" i="20"/>
  <c r="R85" i="20"/>
  <c r="R72" i="20"/>
  <c r="R102" i="20"/>
  <c r="R45" i="20"/>
  <c r="R81" i="19"/>
  <c r="R100" i="19"/>
  <c r="R108" i="19"/>
  <c r="R112" i="19"/>
  <c r="R101" i="19"/>
  <c r="R102" i="19"/>
  <c r="R74" i="19"/>
  <c r="R78" i="19"/>
  <c r="R82" i="19"/>
  <c r="R86" i="19"/>
  <c r="R75" i="19"/>
  <c r="R72" i="19"/>
  <c r="R76" i="19"/>
  <c r="R80" i="19"/>
  <c r="R92" i="19"/>
  <c r="R66" i="19"/>
  <c r="R63" i="19"/>
  <c r="R67" i="19"/>
  <c r="R88" i="19"/>
  <c r="R91" i="19"/>
  <c r="R95" i="19"/>
  <c r="R98" i="19"/>
  <c r="R106" i="19"/>
  <c r="R114" i="19"/>
  <c r="R117" i="19"/>
  <c r="R84" i="19"/>
  <c r="R71" i="19"/>
  <c r="R60" i="19"/>
  <c r="R58" i="19"/>
  <c r="R56" i="19"/>
  <c r="R54" i="19"/>
  <c r="R46" i="19"/>
  <c r="R45" i="19"/>
  <c r="R47" i="19"/>
  <c r="R24" i="19"/>
  <c r="R28" i="19"/>
  <c r="R40" i="19"/>
  <c r="R21" i="19"/>
  <c r="R25" i="19"/>
  <c r="R33" i="19"/>
  <c r="R37" i="19"/>
  <c r="R41" i="19"/>
  <c r="R22" i="19"/>
  <c r="R34" i="19"/>
  <c r="R18" i="19"/>
  <c r="R17" i="19"/>
  <c r="R8" i="19"/>
  <c r="R29" i="19"/>
  <c r="R55" i="19"/>
  <c r="R79" i="19"/>
  <c r="R90" i="19"/>
  <c r="R105" i="19"/>
  <c r="R87" i="19"/>
  <c r="R83" i="19"/>
  <c r="R62" i="19"/>
  <c r="R36" i="19"/>
  <c r="R23" i="19"/>
  <c r="R26" i="19"/>
  <c r="R38" i="19"/>
  <c r="R113" i="19"/>
  <c r="R64" i="19"/>
  <c r="R12" i="19"/>
  <c r="R109" i="19"/>
  <c r="R104" i="19"/>
  <c r="R59" i="19"/>
  <c r="R50" i="19"/>
  <c r="R48" i="19"/>
  <c r="R30" i="19"/>
  <c r="R65" i="19"/>
  <c r="R118" i="19"/>
  <c r="R32" i="19"/>
  <c r="R97" i="19"/>
  <c r="R11" i="19"/>
  <c r="R116" i="19"/>
  <c r="R20" i="19"/>
  <c r="R68" i="19"/>
  <c r="R110" i="19"/>
  <c r="R10" i="19"/>
  <c r="R96" i="19"/>
  <c r="R42" i="19"/>
  <c r="R52" i="19"/>
  <c r="R51" i="19"/>
  <c r="R15" i="19"/>
  <c r="R70" i="19"/>
  <c r="R94" i="19"/>
  <c r="R35" i="19"/>
  <c r="Q119" i="18"/>
  <c r="P119" i="18"/>
  <c r="O119" i="18"/>
  <c r="N119" i="18"/>
  <c r="M119" i="18"/>
  <c r="L119" i="18"/>
  <c r="K119" i="18"/>
  <c r="J119" i="18"/>
  <c r="I119" i="18"/>
  <c r="Q118" i="18"/>
  <c r="P118" i="18"/>
  <c r="O118" i="18"/>
  <c r="N118" i="18"/>
  <c r="M118" i="18"/>
  <c r="L118" i="18"/>
  <c r="K118" i="18"/>
  <c r="J118" i="18"/>
  <c r="I118" i="18"/>
  <c r="Q117" i="18"/>
  <c r="P117" i="18"/>
  <c r="O117" i="18"/>
  <c r="N117" i="18"/>
  <c r="M117" i="18"/>
  <c r="L117" i="18"/>
  <c r="K117" i="18"/>
  <c r="J117" i="18"/>
  <c r="I117" i="18"/>
  <c r="Q116" i="18"/>
  <c r="P116" i="18"/>
  <c r="O116" i="18"/>
  <c r="N116" i="18"/>
  <c r="M116" i="18"/>
  <c r="L116" i="18"/>
  <c r="K116" i="18"/>
  <c r="J116" i="18"/>
  <c r="I116" i="18"/>
  <c r="Q115" i="18"/>
  <c r="P115" i="18"/>
  <c r="O115" i="18"/>
  <c r="N115" i="18"/>
  <c r="M115" i="18"/>
  <c r="L115" i="18"/>
  <c r="K115" i="18"/>
  <c r="J115" i="18"/>
  <c r="I115" i="18"/>
  <c r="Q114" i="18"/>
  <c r="P114" i="18"/>
  <c r="O114" i="18"/>
  <c r="N114" i="18"/>
  <c r="M114" i="18"/>
  <c r="L114" i="18"/>
  <c r="K114" i="18"/>
  <c r="J114" i="18"/>
  <c r="I114" i="18"/>
  <c r="Q113" i="18"/>
  <c r="P113" i="18"/>
  <c r="O113" i="18"/>
  <c r="N113" i="18"/>
  <c r="M113" i="18"/>
  <c r="L113" i="18"/>
  <c r="K113" i="18"/>
  <c r="J113" i="18"/>
  <c r="I113" i="18"/>
  <c r="Q112" i="18"/>
  <c r="P112" i="18"/>
  <c r="O112" i="18"/>
  <c r="N112" i="18"/>
  <c r="M112" i="18"/>
  <c r="L112" i="18"/>
  <c r="K112" i="18"/>
  <c r="J112" i="18"/>
  <c r="I112" i="18"/>
  <c r="Q111" i="18"/>
  <c r="P111" i="18"/>
  <c r="O111" i="18"/>
  <c r="N111" i="18"/>
  <c r="M111" i="18"/>
  <c r="L111" i="18"/>
  <c r="K111" i="18"/>
  <c r="J111" i="18"/>
  <c r="I111" i="18"/>
  <c r="Q110" i="18"/>
  <c r="P110" i="18"/>
  <c r="O110" i="18"/>
  <c r="N110" i="18"/>
  <c r="M110" i="18"/>
  <c r="L110" i="18"/>
  <c r="K110" i="18"/>
  <c r="J110" i="18"/>
  <c r="I110" i="18"/>
  <c r="Q109" i="18"/>
  <c r="P109" i="18"/>
  <c r="O109" i="18"/>
  <c r="N109" i="18"/>
  <c r="M109" i="18"/>
  <c r="L109" i="18"/>
  <c r="K109" i="18"/>
  <c r="J109" i="18"/>
  <c r="I109" i="18"/>
  <c r="Q108" i="18"/>
  <c r="P108" i="18"/>
  <c r="O108" i="18"/>
  <c r="N108" i="18"/>
  <c r="M108" i="18"/>
  <c r="L108" i="18"/>
  <c r="K108" i="18"/>
  <c r="J108" i="18"/>
  <c r="I108" i="18"/>
  <c r="Q107" i="18"/>
  <c r="P107" i="18"/>
  <c r="O107" i="18"/>
  <c r="N107" i="18"/>
  <c r="M107" i="18"/>
  <c r="L107" i="18"/>
  <c r="K107" i="18"/>
  <c r="J107" i="18"/>
  <c r="I107" i="18"/>
  <c r="Q106" i="18"/>
  <c r="P106" i="18"/>
  <c r="O106" i="18"/>
  <c r="N106" i="18"/>
  <c r="M106" i="18"/>
  <c r="L106" i="18"/>
  <c r="K106" i="18"/>
  <c r="J106" i="18"/>
  <c r="I106" i="18"/>
  <c r="Q105" i="18"/>
  <c r="P105" i="18"/>
  <c r="O105" i="18"/>
  <c r="N105" i="18"/>
  <c r="M105" i="18"/>
  <c r="L105" i="18"/>
  <c r="K105" i="18"/>
  <c r="J105" i="18"/>
  <c r="I105" i="18"/>
  <c r="Q104" i="18"/>
  <c r="P104" i="18"/>
  <c r="O104" i="18"/>
  <c r="N104" i="18"/>
  <c r="M104" i="18"/>
  <c r="L104" i="18"/>
  <c r="K104" i="18"/>
  <c r="J104" i="18"/>
  <c r="I104" i="18"/>
  <c r="Q103" i="18"/>
  <c r="P103" i="18"/>
  <c r="O103" i="18"/>
  <c r="N103" i="18"/>
  <c r="M103" i="18"/>
  <c r="L103" i="18"/>
  <c r="K103" i="18"/>
  <c r="J103" i="18"/>
  <c r="I103" i="18"/>
  <c r="Q102" i="18"/>
  <c r="P102" i="18"/>
  <c r="O102" i="18"/>
  <c r="N102" i="18"/>
  <c r="M102" i="18"/>
  <c r="L102" i="18"/>
  <c r="K102" i="18"/>
  <c r="J102" i="18"/>
  <c r="I102" i="18"/>
  <c r="Q101" i="18"/>
  <c r="P101" i="18"/>
  <c r="O101" i="18"/>
  <c r="N101" i="18"/>
  <c r="M101" i="18"/>
  <c r="L101" i="18"/>
  <c r="K101" i="18"/>
  <c r="J101" i="18"/>
  <c r="I101" i="18"/>
  <c r="Q100" i="18"/>
  <c r="P100" i="18"/>
  <c r="O100" i="18"/>
  <c r="N100" i="18"/>
  <c r="M100" i="18"/>
  <c r="L100" i="18"/>
  <c r="K100" i="18"/>
  <c r="J100" i="18"/>
  <c r="I100" i="18"/>
  <c r="Q99" i="18"/>
  <c r="P99" i="18"/>
  <c r="O99" i="18"/>
  <c r="N99" i="18"/>
  <c r="M99" i="18"/>
  <c r="L99" i="18"/>
  <c r="K99" i="18"/>
  <c r="J99" i="18"/>
  <c r="I99" i="18"/>
  <c r="Q98" i="18"/>
  <c r="P98" i="18"/>
  <c r="O98" i="18"/>
  <c r="N98" i="18"/>
  <c r="M98" i="18"/>
  <c r="L98" i="18"/>
  <c r="K98" i="18"/>
  <c r="J98" i="18"/>
  <c r="I98" i="18"/>
  <c r="Q97" i="18"/>
  <c r="P97" i="18"/>
  <c r="O97" i="18"/>
  <c r="N97" i="18"/>
  <c r="M97" i="18"/>
  <c r="L97" i="18"/>
  <c r="K97" i="18"/>
  <c r="J97" i="18"/>
  <c r="I97" i="18"/>
  <c r="Q96" i="18"/>
  <c r="P96" i="18"/>
  <c r="O96" i="18"/>
  <c r="N96" i="18"/>
  <c r="M96" i="18"/>
  <c r="L96" i="18"/>
  <c r="K96" i="18"/>
  <c r="J96" i="18"/>
  <c r="I96" i="18"/>
  <c r="Q95" i="18"/>
  <c r="P95" i="18"/>
  <c r="O95" i="18"/>
  <c r="N95" i="18"/>
  <c r="M95" i="18"/>
  <c r="L95" i="18"/>
  <c r="K95" i="18"/>
  <c r="J95" i="18"/>
  <c r="I95" i="18"/>
  <c r="Q94" i="18"/>
  <c r="P94" i="18"/>
  <c r="O94" i="18"/>
  <c r="N94" i="18"/>
  <c r="M94" i="18"/>
  <c r="L94" i="18"/>
  <c r="K94" i="18"/>
  <c r="J94" i="18"/>
  <c r="I94" i="18"/>
  <c r="Q93" i="18"/>
  <c r="P93" i="18"/>
  <c r="O93" i="18"/>
  <c r="N93" i="18"/>
  <c r="M93" i="18"/>
  <c r="L93" i="18"/>
  <c r="K93" i="18"/>
  <c r="J93" i="18"/>
  <c r="I93" i="18"/>
  <c r="Q92" i="18"/>
  <c r="P92" i="18"/>
  <c r="O92" i="18"/>
  <c r="N92" i="18"/>
  <c r="M92" i="18"/>
  <c r="L92" i="18"/>
  <c r="K92" i="18"/>
  <c r="J92" i="18"/>
  <c r="I92" i="18"/>
  <c r="Q91" i="18"/>
  <c r="P91" i="18"/>
  <c r="O91" i="18"/>
  <c r="N91" i="18"/>
  <c r="M91" i="18"/>
  <c r="L91" i="18"/>
  <c r="K91" i="18"/>
  <c r="J91" i="18"/>
  <c r="I91" i="18"/>
  <c r="Q90" i="18"/>
  <c r="P90" i="18"/>
  <c r="O90" i="18"/>
  <c r="N90" i="18"/>
  <c r="M90" i="18"/>
  <c r="L90" i="18"/>
  <c r="K90" i="18"/>
  <c r="J90" i="18"/>
  <c r="I90" i="18"/>
  <c r="Q89" i="18"/>
  <c r="P89" i="18"/>
  <c r="O89" i="18"/>
  <c r="N89" i="18"/>
  <c r="M89" i="18"/>
  <c r="L89" i="18"/>
  <c r="K89" i="18"/>
  <c r="J89" i="18"/>
  <c r="I89" i="18"/>
  <c r="Q88" i="18"/>
  <c r="P88" i="18"/>
  <c r="O88" i="18"/>
  <c r="N88" i="18"/>
  <c r="M88" i="18"/>
  <c r="L88" i="18"/>
  <c r="K88" i="18"/>
  <c r="J88" i="18"/>
  <c r="I88" i="18"/>
  <c r="Q87" i="18"/>
  <c r="P87" i="18"/>
  <c r="O87" i="18"/>
  <c r="N87" i="18"/>
  <c r="M87" i="18"/>
  <c r="L87" i="18"/>
  <c r="K87" i="18"/>
  <c r="J87" i="18"/>
  <c r="R87" i="18" s="1"/>
  <c r="I87" i="18"/>
  <c r="Q86" i="18"/>
  <c r="P86" i="18"/>
  <c r="O86" i="18"/>
  <c r="N86" i="18"/>
  <c r="M86" i="18"/>
  <c r="L86" i="18"/>
  <c r="K86" i="18"/>
  <c r="J86" i="18"/>
  <c r="I86" i="18"/>
  <c r="Q85" i="18"/>
  <c r="P85" i="18"/>
  <c r="O85" i="18"/>
  <c r="N85" i="18"/>
  <c r="M85" i="18"/>
  <c r="L85" i="18"/>
  <c r="K85" i="18"/>
  <c r="J85" i="18"/>
  <c r="I85" i="18"/>
  <c r="Q84" i="18"/>
  <c r="P84" i="18"/>
  <c r="O84" i="18"/>
  <c r="N84" i="18"/>
  <c r="M84" i="18"/>
  <c r="L84" i="18"/>
  <c r="K84" i="18"/>
  <c r="J84" i="18"/>
  <c r="I84" i="18"/>
  <c r="Q83" i="18"/>
  <c r="P83" i="18"/>
  <c r="O83" i="18"/>
  <c r="N83" i="18"/>
  <c r="M83" i="18"/>
  <c r="L83" i="18"/>
  <c r="K83" i="18"/>
  <c r="J83" i="18"/>
  <c r="I83" i="18"/>
  <c r="Q82" i="18"/>
  <c r="O82" i="18"/>
  <c r="N82" i="18"/>
  <c r="M82" i="18"/>
  <c r="L82" i="18"/>
  <c r="K82" i="18"/>
  <c r="I82" i="18"/>
  <c r="Q81" i="18"/>
  <c r="P81" i="18"/>
  <c r="O81" i="18"/>
  <c r="N81" i="18"/>
  <c r="M81" i="18"/>
  <c r="L81" i="18"/>
  <c r="K81" i="18"/>
  <c r="J81" i="18"/>
  <c r="I81" i="18"/>
  <c r="Q80" i="18"/>
  <c r="P80" i="18"/>
  <c r="O80" i="18"/>
  <c r="N80" i="18"/>
  <c r="M80" i="18"/>
  <c r="L80" i="18"/>
  <c r="K80" i="18"/>
  <c r="J80" i="18"/>
  <c r="I80" i="18"/>
  <c r="Q79" i="18"/>
  <c r="P79" i="18"/>
  <c r="O79" i="18"/>
  <c r="N79" i="18"/>
  <c r="M79" i="18"/>
  <c r="L79" i="18"/>
  <c r="K79" i="18"/>
  <c r="J79" i="18"/>
  <c r="I79" i="18"/>
  <c r="Q78" i="18"/>
  <c r="P78" i="18"/>
  <c r="O78" i="18"/>
  <c r="N78" i="18"/>
  <c r="M78" i="18"/>
  <c r="L78" i="18"/>
  <c r="K78" i="18"/>
  <c r="J78" i="18"/>
  <c r="I78" i="18"/>
  <c r="Q77" i="18"/>
  <c r="P77" i="18"/>
  <c r="O77" i="18"/>
  <c r="N77" i="18"/>
  <c r="M77" i="18"/>
  <c r="L77" i="18"/>
  <c r="K77" i="18"/>
  <c r="J77" i="18"/>
  <c r="I77" i="18"/>
  <c r="Q76" i="18"/>
  <c r="P76" i="18"/>
  <c r="O76" i="18"/>
  <c r="N76" i="18"/>
  <c r="M76" i="18"/>
  <c r="L76" i="18"/>
  <c r="K76" i="18"/>
  <c r="J76" i="18"/>
  <c r="I76" i="18"/>
  <c r="Q75" i="18"/>
  <c r="P75" i="18"/>
  <c r="O75" i="18"/>
  <c r="N75" i="18"/>
  <c r="M75" i="18"/>
  <c r="L75" i="18"/>
  <c r="K75" i="18"/>
  <c r="J75" i="18"/>
  <c r="I75" i="18"/>
  <c r="Q74" i="18"/>
  <c r="P74" i="18"/>
  <c r="O74" i="18"/>
  <c r="N74" i="18"/>
  <c r="M74" i="18"/>
  <c r="L74" i="18"/>
  <c r="K74" i="18"/>
  <c r="J74" i="18"/>
  <c r="I74" i="18"/>
  <c r="Q73" i="18"/>
  <c r="P73" i="18"/>
  <c r="O73" i="18"/>
  <c r="N73" i="18"/>
  <c r="M73" i="18"/>
  <c r="L73" i="18"/>
  <c r="K73" i="18"/>
  <c r="J73" i="18"/>
  <c r="I73" i="18"/>
  <c r="Q72" i="18"/>
  <c r="P72" i="18"/>
  <c r="O72" i="18"/>
  <c r="N72" i="18"/>
  <c r="M72" i="18"/>
  <c r="L72" i="18"/>
  <c r="K72" i="18"/>
  <c r="J72" i="18"/>
  <c r="I72" i="18"/>
  <c r="Q71" i="18"/>
  <c r="P71" i="18"/>
  <c r="O71" i="18"/>
  <c r="N71" i="18"/>
  <c r="M71" i="18"/>
  <c r="L71" i="18"/>
  <c r="K71" i="18"/>
  <c r="J71" i="18"/>
  <c r="I71" i="18"/>
  <c r="Q70" i="18"/>
  <c r="P70" i="18"/>
  <c r="O70" i="18"/>
  <c r="N70" i="18"/>
  <c r="M70" i="18"/>
  <c r="L70" i="18"/>
  <c r="K70" i="18"/>
  <c r="J70" i="18"/>
  <c r="I70" i="18"/>
  <c r="Q69" i="18"/>
  <c r="P69" i="18"/>
  <c r="O69" i="18"/>
  <c r="N69" i="18"/>
  <c r="M69" i="18"/>
  <c r="L69" i="18"/>
  <c r="K69" i="18"/>
  <c r="J69" i="18"/>
  <c r="I69" i="18"/>
  <c r="Q68" i="18"/>
  <c r="P68" i="18"/>
  <c r="O68" i="18"/>
  <c r="N68" i="18"/>
  <c r="M68" i="18"/>
  <c r="L68" i="18"/>
  <c r="K68" i="18"/>
  <c r="J68" i="18"/>
  <c r="I68" i="18"/>
  <c r="Q67" i="18"/>
  <c r="P67" i="18"/>
  <c r="O67" i="18"/>
  <c r="N67" i="18"/>
  <c r="M67" i="18"/>
  <c r="L67" i="18"/>
  <c r="K67" i="18"/>
  <c r="J67" i="18"/>
  <c r="I67" i="18"/>
  <c r="Q66" i="18"/>
  <c r="P66" i="18"/>
  <c r="O66" i="18"/>
  <c r="N66" i="18"/>
  <c r="M66" i="18"/>
  <c r="L66" i="18"/>
  <c r="K66" i="18"/>
  <c r="J66" i="18"/>
  <c r="I66" i="18"/>
  <c r="Q65" i="18"/>
  <c r="P65" i="18"/>
  <c r="O65" i="18"/>
  <c r="N65" i="18"/>
  <c r="M65" i="18"/>
  <c r="L65" i="18"/>
  <c r="K65" i="18"/>
  <c r="J65" i="18"/>
  <c r="I65" i="18"/>
  <c r="Q64" i="18"/>
  <c r="P64" i="18"/>
  <c r="O64" i="18"/>
  <c r="N64" i="18"/>
  <c r="M64" i="18"/>
  <c r="L64" i="18"/>
  <c r="K64" i="18"/>
  <c r="J64" i="18"/>
  <c r="I64" i="18"/>
  <c r="Q63" i="18"/>
  <c r="P63" i="18"/>
  <c r="O63" i="18"/>
  <c r="N63" i="18"/>
  <c r="M63" i="18"/>
  <c r="L63" i="18"/>
  <c r="K63" i="18"/>
  <c r="J63" i="18"/>
  <c r="I63" i="18"/>
  <c r="Q62" i="18"/>
  <c r="P62" i="18"/>
  <c r="O62" i="18"/>
  <c r="N62" i="18"/>
  <c r="M62" i="18"/>
  <c r="L62" i="18"/>
  <c r="K62" i="18"/>
  <c r="J62" i="18"/>
  <c r="I62" i="18"/>
  <c r="Q61" i="18"/>
  <c r="P61" i="18"/>
  <c r="O61" i="18"/>
  <c r="N61" i="18"/>
  <c r="M61" i="18"/>
  <c r="L61" i="18"/>
  <c r="K61" i="18"/>
  <c r="J61" i="18"/>
  <c r="I61" i="18"/>
  <c r="Q60" i="18"/>
  <c r="P60" i="18"/>
  <c r="O60" i="18"/>
  <c r="N60" i="18"/>
  <c r="M60" i="18"/>
  <c r="L60" i="18"/>
  <c r="K60" i="18"/>
  <c r="J60" i="18"/>
  <c r="I60" i="18"/>
  <c r="Q59" i="18"/>
  <c r="P59" i="18"/>
  <c r="O59" i="18"/>
  <c r="N59" i="18"/>
  <c r="M59" i="18"/>
  <c r="L59" i="18"/>
  <c r="K59" i="18"/>
  <c r="J59" i="18"/>
  <c r="I59" i="18"/>
  <c r="Q58" i="18"/>
  <c r="P58" i="18"/>
  <c r="O58" i="18"/>
  <c r="N58" i="18"/>
  <c r="M58" i="18"/>
  <c r="L58" i="18"/>
  <c r="K58" i="18"/>
  <c r="J58" i="18"/>
  <c r="I58" i="18"/>
  <c r="Q57" i="18"/>
  <c r="P57" i="18"/>
  <c r="O57" i="18"/>
  <c r="N57" i="18"/>
  <c r="M57" i="18"/>
  <c r="L57" i="18"/>
  <c r="K57" i="18"/>
  <c r="J57" i="18"/>
  <c r="I57" i="18"/>
  <c r="Q56" i="18"/>
  <c r="P56" i="18"/>
  <c r="O56" i="18"/>
  <c r="N56" i="18"/>
  <c r="M56" i="18"/>
  <c r="L56" i="18"/>
  <c r="K56" i="18"/>
  <c r="J56" i="18"/>
  <c r="I56" i="18"/>
  <c r="Q55" i="18"/>
  <c r="P55" i="18"/>
  <c r="O55" i="18"/>
  <c r="N55" i="18"/>
  <c r="M55" i="18"/>
  <c r="L55" i="18"/>
  <c r="K55" i="18"/>
  <c r="J55" i="18"/>
  <c r="I55" i="18"/>
  <c r="Q54" i="18"/>
  <c r="P54" i="18"/>
  <c r="O54" i="18"/>
  <c r="N54" i="18"/>
  <c r="M54" i="18"/>
  <c r="L54" i="18"/>
  <c r="K54" i="18"/>
  <c r="J54" i="18"/>
  <c r="I54" i="18"/>
  <c r="Q53" i="18"/>
  <c r="P53" i="18"/>
  <c r="O53" i="18"/>
  <c r="N53" i="18"/>
  <c r="M53" i="18"/>
  <c r="L53" i="18"/>
  <c r="K53" i="18"/>
  <c r="J53" i="18"/>
  <c r="R53" i="18" s="1"/>
  <c r="I53" i="18"/>
  <c r="Q52" i="18"/>
  <c r="P52" i="18"/>
  <c r="O52" i="18"/>
  <c r="N52" i="18"/>
  <c r="M52" i="18"/>
  <c r="L52" i="18"/>
  <c r="K52" i="18"/>
  <c r="J52" i="18"/>
  <c r="I52" i="18"/>
  <c r="Q51" i="18"/>
  <c r="P51" i="18"/>
  <c r="O51" i="18"/>
  <c r="N51" i="18"/>
  <c r="M51" i="18"/>
  <c r="L51" i="18"/>
  <c r="K51" i="18"/>
  <c r="J51" i="18"/>
  <c r="I51" i="18"/>
  <c r="Q50" i="18"/>
  <c r="P50" i="18"/>
  <c r="O50" i="18"/>
  <c r="N50" i="18"/>
  <c r="M50" i="18"/>
  <c r="L50" i="18"/>
  <c r="K50" i="18"/>
  <c r="J50" i="18"/>
  <c r="I50" i="18"/>
  <c r="Q48" i="18"/>
  <c r="P48" i="18"/>
  <c r="O48" i="18"/>
  <c r="N48" i="18"/>
  <c r="M48" i="18"/>
  <c r="L48" i="18"/>
  <c r="K48" i="18"/>
  <c r="J48" i="18"/>
  <c r="I48" i="18"/>
  <c r="Q47" i="18"/>
  <c r="P47" i="18"/>
  <c r="O47" i="18"/>
  <c r="N47" i="18"/>
  <c r="M47" i="18"/>
  <c r="L47" i="18"/>
  <c r="K47" i="18"/>
  <c r="J47" i="18"/>
  <c r="I47" i="18"/>
  <c r="Q46" i="18"/>
  <c r="P46" i="18"/>
  <c r="O46" i="18"/>
  <c r="N46" i="18"/>
  <c r="M46" i="18"/>
  <c r="L46" i="18"/>
  <c r="K46" i="18"/>
  <c r="J46" i="18"/>
  <c r="I46" i="18"/>
  <c r="Q45" i="18"/>
  <c r="P45" i="18"/>
  <c r="O45" i="18"/>
  <c r="N45" i="18"/>
  <c r="M45" i="18"/>
  <c r="L45" i="18"/>
  <c r="K45" i="18"/>
  <c r="J45" i="18"/>
  <c r="I45" i="18"/>
  <c r="Q44" i="18"/>
  <c r="P44" i="18"/>
  <c r="O44" i="18"/>
  <c r="N44" i="18"/>
  <c r="M44" i="18"/>
  <c r="L44" i="18"/>
  <c r="K44" i="18"/>
  <c r="J44" i="18"/>
  <c r="I44" i="18"/>
  <c r="Q42" i="18"/>
  <c r="P42" i="18"/>
  <c r="O42" i="18"/>
  <c r="N42" i="18"/>
  <c r="M42" i="18"/>
  <c r="L42" i="18"/>
  <c r="K42" i="18"/>
  <c r="J42" i="18"/>
  <c r="I42" i="18"/>
  <c r="Q41" i="18"/>
  <c r="P41" i="18"/>
  <c r="O41" i="18"/>
  <c r="N41" i="18"/>
  <c r="M41" i="18"/>
  <c r="L41" i="18"/>
  <c r="K41" i="18"/>
  <c r="J41" i="18"/>
  <c r="I41" i="18"/>
  <c r="Q40" i="18"/>
  <c r="P40" i="18"/>
  <c r="O40" i="18"/>
  <c r="N40" i="18"/>
  <c r="M40" i="18"/>
  <c r="L40" i="18"/>
  <c r="K40" i="18"/>
  <c r="J40" i="18"/>
  <c r="I40" i="18"/>
  <c r="Q39" i="18"/>
  <c r="P39" i="18"/>
  <c r="O39" i="18"/>
  <c r="N39" i="18"/>
  <c r="M39" i="18"/>
  <c r="L39" i="18"/>
  <c r="K39" i="18"/>
  <c r="J39" i="18"/>
  <c r="I39" i="18"/>
  <c r="Q38" i="18"/>
  <c r="P38" i="18"/>
  <c r="O38" i="18"/>
  <c r="N38" i="18"/>
  <c r="M38" i="18"/>
  <c r="L38" i="18"/>
  <c r="K38" i="18"/>
  <c r="J38" i="18"/>
  <c r="I38" i="18"/>
  <c r="Q37" i="18"/>
  <c r="P37" i="18"/>
  <c r="O37" i="18"/>
  <c r="N37" i="18"/>
  <c r="M37" i="18"/>
  <c r="L37" i="18"/>
  <c r="K37" i="18"/>
  <c r="J37" i="18"/>
  <c r="I37" i="18"/>
  <c r="Q36" i="18"/>
  <c r="P36" i="18"/>
  <c r="O36" i="18"/>
  <c r="N36" i="18"/>
  <c r="M36" i="18"/>
  <c r="L36" i="18"/>
  <c r="K36" i="18"/>
  <c r="J36" i="18"/>
  <c r="I36" i="18"/>
  <c r="Q35" i="18"/>
  <c r="P35" i="18"/>
  <c r="O35" i="18"/>
  <c r="N35" i="18"/>
  <c r="M35" i="18"/>
  <c r="L35" i="18"/>
  <c r="K35" i="18"/>
  <c r="J35" i="18"/>
  <c r="I35" i="18"/>
  <c r="Q34" i="18"/>
  <c r="P34" i="18"/>
  <c r="O34" i="18"/>
  <c r="N34" i="18"/>
  <c r="M34" i="18"/>
  <c r="L34" i="18"/>
  <c r="K34" i="18"/>
  <c r="J34" i="18"/>
  <c r="I34" i="18"/>
  <c r="Q33" i="18"/>
  <c r="P33" i="18"/>
  <c r="O33" i="18"/>
  <c r="N33" i="18"/>
  <c r="M33" i="18"/>
  <c r="L33" i="18"/>
  <c r="K33" i="18"/>
  <c r="J33" i="18"/>
  <c r="I33" i="18"/>
  <c r="Q32" i="18"/>
  <c r="P32" i="18"/>
  <c r="O32" i="18"/>
  <c r="N32" i="18"/>
  <c r="M32" i="18"/>
  <c r="L32" i="18"/>
  <c r="K32" i="18"/>
  <c r="J32" i="18"/>
  <c r="I32" i="18"/>
  <c r="Q31" i="18"/>
  <c r="P31" i="18"/>
  <c r="O31" i="18"/>
  <c r="N31" i="18"/>
  <c r="M31" i="18"/>
  <c r="L31" i="18"/>
  <c r="K31" i="18"/>
  <c r="J31" i="18"/>
  <c r="I31" i="18"/>
  <c r="Q30" i="18"/>
  <c r="P30" i="18"/>
  <c r="O30" i="18"/>
  <c r="N30" i="18"/>
  <c r="M30" i="18"/>
  <c r="L30" i="18"/>
  <c r="K30" i="18"/>
  <c r="J30" i="18"/>
  <c r="I30" i="18"/>
  <c r="Q29" i="18"/>
  <c r="P29" i="18"/>
  <c r="O29" i="18"/>
  <c r="N29" i="18"/>
  <c r="M29" i="18"/>
  <c r="L29" i="18"/>
  <c r="K29" i="18"/>
  <c r="J29" i="18"/>
  <c r="I29" i="18"/>
  <c r="Q28" i="18"/>
  <c r="P28" i="18"/>
  <c r="O28" i="18"/>
  <c r="N28" i="18"/>
  <c r="M28" i="18"/>
  <c r="L28" i="18"/>
  <c r="K28" i="18"/>
  <c r="J28" i="18"/>
  <c r="I28" i="18"/>
  <c r="Q27" i="18"/>
  <c r="P27" i="18"/>
  <c r="O27" i="18"/>
  <c r="N27" i="18"/>
  <c r="M27" i="18"/>
  <c r="L27" i="18"/>
  <c r="K27" i="18"/>
  <c r="J27" i="18"/>
  <c r="I27" i="18"/>
  <c r="Q26" i="18"/>
  <c r="P26" i="18"/>
  <c r="O26" i="18"/>
  <c r="N26" i="18"/>
  <c r="M26" i="18"/>
  <c r="L26" i="18"/>
  <c r="K26" i="18"/>
  <c r="J26" i="18"/>
  <c r="I26" i="18"/>
  <c r="Q25" i="18"/>
  <c r="P25" i="18"/>
  <c r="O25" i="18"/>
  <c r="N25" i="18"/>
  <c r="M25" i="18"/>
  <c r="L25" i="18"/>
  <c r="K25" i="18"/>
  <c r="J25" i="18"/>
  <c r="I25" i="18"/>
  <c r="Q24" i="18"/>
  <c r="P24" i="18"/>
  <c r="O24" i="18"/>
  <c r="N24" i="18"/>
  <c r="M24" i="18"/>
  <c r="L24" i="18"/>
  <c r="K24" i="18"/>
  <c r="J24" i="18"/>
  <c r="I24" i="18"/>
  <c r="Q23" i="18"/>
  <c r="P23" i="18"/>
  <c r="O23" i="18"/>
  <c r="N23" i="18"/>
  <c r="M23" i="18"/>
  <c r="L23" i="18"/>
  <c r="K23" i="18"/>
  <c r="J23" i="18"/>
  <c r="I23" i="18"/>
  <c r="Q22" i="18"/>
  <c r="P22" i="18"/>
  <c r="O22" i="18"/>
  <c r="N22" i="18"/>
  <c r="M22" i="18"/>
  <c r="L22" i="18"/>
  <c r="K22" i="18"/>
  <c r="J22" i="18"/>
  <c r="I22" i="18"/>
  <c r="Q21" i="18"/>
  <c r="P21" i="18"/>
  <c r="O21" i="18"/>
  <c r="N21" i="18"/>
  <c r="M21" i="18"/>
  <c r="L21" i="18"/>
  <c r="K21" i="18"/>
  <c r="J21" i="18"/>
  <c r="I21" i="18"/>
  <c r="Q20" i="18"/>
  <c r="P20" i="18"/>
  <c r="O20" i="18"/>
  <c r="N20" i="18"/>
  <c r="M20" i="18"/>
  <c r="L20" i="18"/>
  <c r="K20" i="18"/>
  <c r="J20" i="18"/>
  <c r="I20" i="18"/>
  <c r="Q19" i="18"/>
  <c r="P19" i="18"/>
  <c r="O19" i="18"/>
  <c r="N19" i="18"/>
  <c r="M19" i="18"/>
  <c r="L19" i="18"/>
  <c r="K19" i="18"/>
  <c r="J19" i="18"/>
  <c r="I19" i="18"/>
  <c r="Q18" i="18"/>
  <c r="P18" i="18"/>
  <c r="O18" i="18"/>
  <c r="N18" i="18"/>
  <c r="M18" i="18"/>
  <c r="L18" i="18"/>
  <c r="K18" i="18"/>
  <c r="J18" i="18"/>
  <c r="I18" i="18"/>
  <c r="Q17" i="18"/>
  <c r="P17" i="18"/>
  <c r="O17" i="18"/>
  <c r="N17" i="18"/>
  <c r="M17" i="18"/>
  <c r="L17" i="18"/>
  <c r="K17" i="18"/>
  <c r="J17" i="18"/>
  <c r="I17" i="18"/>
  <c r="Q15" i="18"/>
  <c r="P15" i="18"/>
  <c r="O15" i="18"/>
  <c r="N15" i="18"/>
  <c r="M15" i="18"/>
  <c r="L15" i="18"/>
  <c r="K15" i="18"/>
  <c r="J15" i="18"/>
  <c r="I15" i="18"/>
  <c r="Q14" i="18"/>
  <c r="P14" i="18"/>
  <c r="O14" i="18"/>
  <c r="N14" i="18"/>
  <c r="M14" i="18"/>
  <c r="L14" i="18"/>
  <c r="K14" i="18"/>
  <c r="J14" i="18"/>
  <c r="R14" i="18" s="1"/>
  <c r="I14" i="18"/>
  <c r="Q12" i="18"/>
  <c r="P12" i="18"/>
  <c r="O12" i="18"/>
  <c r="N12" i="18"/>
  <c r="M12" i="18"/>
  <c r="L12" i="18"/>
  <c r="K12" i="18"/>
  <c r="J12" i="18"/>
  <c r="I12" i="18"/>
  <c r="Q11" i="18"/>
  <c r="P11" i="18"/>
  <c r="O11" i="18"/>
  <c r="N11" i="18"/>
  <c r="M11" i="18"/>
  <c r="L11" i="18"/>
  <c r="K11" i="18"/>
  <c r="J11" i="18"/>
  <c r="I11" i="18"/>
  <c r="Q10" i="18"/>
  <c r="P10" i="18"/>
  <c r="O10" i="18"/>
  <c r="N10" i="18"/>
  <c r="M10" i="18"/>
  <c r="L10" i="18"/>
  <c r="K10" i="18"/>
  <c r="J10" i="18"/>
  <c r="I10" i="18"/>
  <c r="Q9" i="18"/>
  <c r="P9" i="18"/>
  <c r="O9" i="18"/>
  <c r="N9" i="18"/>
  <c r="M9" i="18"/>
  <c r="L9" i="18"/>
  <c r="K9" i="18"/>
  <c r="J9" i="18"/>
  <c r="I9" i="18"/>
  <c r="Q8" i="18"/>
  <c r="P8" i="18"/>
  <c r="O8" i="18"/>
  <c r="N8" i="18"/>
  <c r="M8" i="18"/>
  <c r="L8" i="18"/>
  <c r="K8" i="18"/>
  <c r="J8" i="18"/>
  <c r="I8" i="18"/>
  <c r="Q119" i="17"/>
  <c r="P119" i="17"/>
  <c r="O119" i="17"/>
  <c r="N119" i="17"/>
  <c r="M119" i="17"/>
  <c r="L119" i="17"/>
  <c r="K119" i="17"/>
  <c r="J119" i="17"/>
  <c r="R119" i="17" s="1"/>
  <c r="I119" i="17"/>
  <c r="Q118" i="17"/>
  <c r="P118" i="17"/>
  <c r="O118" i="17"/>
  <c r="N118" i="17"/>
  <c r="M118" i="17"/>
  <c r="L118" i="17"/>
  <c r="K118" i="17"/>
  <c r="J118" i="17"/>
  <c r="I118" i="17"/>
  <c r="Q117" i="17"/>
  <c r="P117" i="17"/>
  <c r="O117" i="17"/>
  <c r="N117" i="17"/>
  <c r="M117" i="17"/>
  <c r="L117" i="17"/>
  <c r="K117" i="17"/>
  <c r="J117" i="17"/>
  <c r="I117" i="17"/>
  <c r="Q116" i="17"/>
  <c r="P116" i="17"/>
  <c r="O116" i="17"/>
  <c r="N116" i="17"/>
  <c r="M116" i="17"/>
  <c r="L116" i="17"/>
  <c r="K116" i="17"/>
  <c r="J116" i="17"/>
  <c r="I116" i="17"/>
  <c r="Q115" i="17"/>
  <c r="P115" i="17"/>
  <c r="O115" i="17"/>
  <c r="N115" i="17"/>
  <c r="M115" i="17"/>
  <c r="L115" i="17"/>
  <c r="K115" i="17"/>
  <c r="J115" i="17"/>
  <c r="R115" i="17" s="1"/>
  <c r="I115" i="17"/>
  <c r="Q114" i="17"/>
  <c r="P114" i="17"/>
  <c r="O114" i="17"/>
  <c r="N114" i="17"/>
  <c r="M114" i="17"/>
  <c r="L114" i="17"/>
  <c r="K114" i="17"/>
  <c r="J114" i="17"/>
  <c r="I114" i="17"/>
  <c r="Q113" i="17"/>
  <c r="P113" i="17"/>
  <c r="O113" i="17"/>
  <c r="N113" i="17"/>
  <c r="M113" i="17"/>
  <c r="L113" i="17"/>
  <c r="K113" i="17"/>
  <c r="J113" i="17"/>
  <c r="I113" i="17"/>
  <c r="Q112" i="17"/>
  <c r="P112" i="17"/>
  <c r="O112" i="17"/>
  <c r="N112" i="17"/>
  <c r="M112" i="17"/>
  <c r="L112" i="17"/>
  <c r="K112" i="17"/>
  <c r="J112" i="17"/>
  <c r="I112" i="17"/>
  <c r="Q111" i="17"/>
  <c r="P111" i="17"/>
  <c r="O111" i="17"/>
  <c r="N111" i="17"/>
  <c r="M111" i="17"/>
  <c r="L111" i="17"/>
  <c r="K111" i="17"/>
  <c r="J111" i="17"/>
  <c r="I111" i="17"/>
  <c r="Q110" i="17"/>
  <c r="P110" i="17"/>
  <c r="O110" i="17"/>
  <c r="N110" i="17"/>
  <c r="M110" i="17"/>
  <c r="L110" i="17"/>
  <c r="K110" i="17"/>
  <c r="J110" i="17"/>
  <c r="I110" i="17"/>
  <c r="Q109" i="17"/>
  <c r="P109" i="17"/>
  <c r="O109" i="17"/>
  <c r="N109" i="17"/>
  <c r="M109" i="17"/>
  <c r="L109" i="17"/>
  <c r="K109" i="17"/>
  <c r="J109" i="17"/>
  <c r="I109" i="17"/>
  <c r="Q108" i="17"/>
  <c r="P108" i="17"/>
  <c r="O108" i="17"/>
  <c r="N108" i="17"/>
  <c r="M108" i="17"/>
  <c r="L108" i="17"/>
  <c r="K108" i="17"/>
  <c r="J108" i="17"/>
  <c r="I108" i="17"/>
  <c r="Q107" i="17"/>
  <c r="P107" i="17"/>
  <c r="O107" i="17"/>
  <c r="N107" i="17"/>
  <c r="M107" i="17"/>
  <c r="L107" i="17"/>
  <c r="K107" i="17"/>
  <c r="J107" i="17"/>
  <c r="I107" i="17"/>
  <c r="Q106" i="17"/>
  <c r="P106" i="17"/>
  <c r="O106" i="17"/>
  <c r="N106" i="17"/>
  <c r="M106" i="17"/>
  <c r="L106" i="17"/>
  <c r="K106" i="17"/>
  <c r="J106" i="17"/>
  <c r="I106" i="17"/>
  <c r="Q105" i="17"/>
  <c r="P105" i="17"/>
  <c r="O105" i="17"/>
  <c r="N105" i="17"/>
  <c r="M105" i="17"/>
  <c r="L105" i="17"/>
  <c r="K105" i="17"/>
  <c r="J105" i="17"/>
  <c r="I105" i="17"/>
  <c r="Q104" i="17"/>
  <c r="P104" i="17"/>
  <c r="O104" i="17"/>
  <c r="N104" i="17"/>
  <c r="M104" i="17"/>
  <c r="L104" i="17"/>
  <c r="K104" i="17"/>
  <c r="J104" i="17"/>
  <c r="I104" i="17"/>
  <c r="Q103" i="17"/>
  <c r="P103" i="17"/>
  <c r="O103" i="17"/>
  <c r="N103" i="17"/>
  <c r="M103" i="17"/>
  <c r="L103" i="17"/>
  <c r="K103" i="17"/>
  <c r="J103" i="17"/>
  <c r="R103" i="17" s="1"/>
  <c r="I103" i="17"/>
  <c r="Q102" i="17"/>
  <c r="P102" i="17"/>
  <c r="O102" i="17"/>
  <c r="N102" i="17"/>
  <c r="M102" i="17"/>
  <c r="L102" i="17"/>
  <c r="K102" i="17"/>
  <c r="J102" i="17"/>
  <c r="I102" i="17"/>
  <c r="Q101" i="17"/>
  <c r="P101" i="17"/>
  <c r="O101" i="17"/>
  <c r="N101" i="17"/>
  <c r="M101" i="17"/>
  <c r="L101" i="17"/>
  <c r="K101" i="17"/>
  <c r="J101" i="17"/>
  <c r="I101" i="17"/>
  <c r="Q100" i="17"/>
  <c r="P100" i="17"/>
  <c r="O100" i="17"/>
  <c r="N100" i="17"/>
  <c r="M100" i="17"/>
  <c r="L100" i="17"/>
  <c r="K100" i="17"/>
  <c r="J100" i="17"/>
  <c r="I100" i="17"/>
  <c r="Q99" i="17"/>
  <c r="P99" i="17"/>
  <c r="O99" i="17"/>
  <c r="N99" i="17"/>
  <c r="M99" i="17"/>
  <c r="L99" i="17"/>
  <c r="K99" i="17"/>
  <c r="J99" i="17"/>
  <c r="I99" i="17"/>
  <c r="Q98" i="17"/>
  <c r="P98" i="17"/>
  <c r="O98" i="17"/>
  <c r="N98" i="17"/>
  <c r="M98" i="17"/>
  <c r="L98" i="17"/>
  <c r="K98" i="17"/>
  <c r="J98" i="17"/>
  <c r="I98" i="17"/>
  <c r="Q97" i="17"/>
  <c r="P97" i="17"/>
  <c r="O97" i="17"/>
  <c r="N97" i="17"/>
  <c r="M97" i="17"/>
  <c r="L97" i="17"/>
  <c r="K97" i="17"/>
  <c r="J97" i="17"/>
  <c r="I97" i="17"/>
  <c r="Q96" i="17"/>
  <c r="P96" i="17"/>
  <c r="O96" i="17"/>
  <c r="N96" i="17"/>
  <c r="M96" i="17"/>
  <c r="L96" i="17"/>
  <c r="K96" i="17"/>
  <c r="J96" i="17"/>
  <c r="I96" i="17"/>
  <c r="Q95" i="17"/>
  <c r="P95" i="17"/>
  <c r="O95" i="17"/>
  <c r="N95" i="17"/>
  <c r="M95" i="17"/>
  <c r="L95" i="17"/>
  <c r="K95" i="17"/>
  <c r="J95" i="17"/>
  <c r="R95" i="17" s="1"/>
  <c r="I95" i="17"/>
  <c r="Q94" i="17"/>
  <c r="P94" i="17"/>
  <c r="O94" i="17"/>
  <c r="N94" i="17"/>
  <c r="M94" i="17"/>
  <c r="L94" i="17"/>
  <c r="K94" i="17"/>
  <c r="J94" i="17"/>
  <c r="I94" i="17"/>
  <c r="Q93" i="17"/>
  <c r="P93" i="17"/>
  <c r="O93" i="17"/>
  <c r="N93" i="17"/>
  <c r="M93" i="17"/>
  <c r="L93" i="17"/>
  <c r="K93" i="17"/>
  <c r="J93" i="17"/>
  <c r="I93" i="17"/>
  <c r="Q92" i="17"/>
  <c r="P92" i="17"/>
  <c r="O92" i="17"/>
  <c r="N92" i="17"/>
  <c r="M92" i="17"/>
  <c r="L92" i="17"/>
  <c r="K92" i="17"/>
  <c r="J92" i="17"/>
  <c r="I92" i="17"/>
  <c r="Q91" i="17"/>
  <c r="P91" i="17"/>
  <c r="O91" i="17"/>
  <c r="N91" i="17"/>
  <c r="M91" i="17"/>
  <c r="L91" i="17"/>
  <c r="K91" i="17"/>
  <c r="J91" i="17"/>
  <c r="I91" i="17"/>
  <c r="Q90" i="17"/>
  <c r="P90" i="17"/>
  <c r="O90" i="17"/>
  <c r="N90" i="17"/>
  <c r="M90" i="17"/>
  <c r="L90" i="17"/>
  <c r="K90" i="17"/>
  <c r="J90" i="17"/>
  <c r="I90" i="17"/>
  <c r="Q89" i="17"/>
  <c r="P89" i="17"/>
  <c r="O89" i="17"/>
  <c r="N89" i="17"/>
  <c r="M89" i="17"/>
  <c r="L89" i="17"/>
  <c r="K89" i="17"/>
  <c r="J89" i="17"/>
  <c r="I89" i="17"/>
  <c r="Q88" i="17"/>
  <c r="P88" i="17"/>
  <c r="O88" i="17"/>
  <c r="N88" i="17"/>
  <c r="M88" i="17"/>
  <c r="L88" i="17"/>
  <c r="K88" i="17"/>
  <c r="J88" i="17"/>
  <c r="I88" i="17"/>
  <c r="Q87" i="17"/>
  <c r="P87" i="17"/>
  <c r="O87" i="17"/>
  <c r="N87" i="17"/>
  <c r="M87" i="17"/>
  <c r="L87" i="17"/>
  <c r="K87" i="17"/>
  <c r="J87" i="17"/>
  <c r="I87" i="17"/>
  <c r="Q86" i="17"/>
  <c r="P86" i="17"/>
  <c r="O86" i="17"/>
  <c r="N86" i="17"/>
  <c r="M86" i="17"/>
  <c r="L86" i="17"/>
  <c r="K86" i="17"/>
  <c r="J86" i="17"/>
  <c r="I86" i="17"/>
  <c r="Q85" i="17"/>
  <c r="P85" i="17"/>
  <c r="O85" i="17"/>
  <c r="N85" i="17"/>
  <c r="M85" i="17"/>
  <c r="L85" i="17"/>
  <c r="K85" i="17"/>
  <c r="J85" i="17"/>
  <c r="I85" i="17"/>
  <c r="Q84" i="17"/>
  <c r="P84" i="17"/>
  <c r="O84" i="17"/>
  <c r="N84" i="17"/>
  <c r="M84" i="17"/>
  <c r="L84" i="17"/>
  <c r="K84" i="17"/>
  <c r="J84" i="17"/>
  <c r="I84" i="17"/>
  <c r="Q83" i="17"/>
  <c r="P83" i="17"/>
  <c r="O83" i="17"/>
  <c r="N83" i="17"/>
  <c r="M83" i="17"/>
  <c r="L83" i="17"/>
  <c r="K83" i="17"/>
  <c r="J83" i="17"/>
  <c r="I83" i="17"/>
  <c r="Q82" i="17"/>
  <c r="P82" i="17"/>
  <c r="O82" i="17"/>
  <c r="N82" i="17"/>
  <c r="M82" i="17"/>
  <c r="L82" i="17"/>
  <c r="K82" i="17"/>
  <c r="J82" i="17"/>
  <c r="I82" i="17"/>
  <c r="Q81" i="17"/>
  <c r="P81" i="17"/>
  <c r="O81" i="17"/>
  <c r="N81" i="17"/>
  <c r="M81" i="17"/>
  <c r="L81" i="17"/>
  <c r="K81" i="17"/>
  <c r="J81" i="17"/>
  <c r="I81" i="17"/>
  <c r="Q80" i="17"/>
  <c r="P80" i="17"/>
  <c r="O80" i="17"/>
  <c r="N80" i="17"/>
  <c r="M80" i="17"/>
  <c r="L80" i="17"/>
  <c r="K80" i="17"/>
  <c r="J80" i="17"/>
  <c r="I80" i="17"/>
  <c r="Q79" i="17"/>
  <c r="P79" i="17"/>
  <c r="O79" i="17"/>
  <c r="N79" i="17"/>
  <c r="M79" i="17"/>
  <c r="L79" i="17"/>
  <c r="K79" i="17"/>
  <c r="J79" i="17"/>
  <c r="I79" i="17"/>
  <c r="Q78" i="17"/>
  <c r="P78" i="17"/>
  <c r="O78" i="17"/>
  <c r="N78" i="17"/>
  <c r="M78" i="17"/>
  <c r="L78" i="17"/>
  <c r="K78" i="17"/>
  <c r="J78" i="17"/>
  <c r="I78" i="17"/>
  <c r="Q77" i="17"/>
  <c r="P77" i="17"/>
  <c r="O77" i="17"/>
  <c r="N77" i="17"/>
  <c r="M77" i="17"/>
  <c r="L77" i="17"/>
  <c r="K77" i="17"/>
  <c r="J77" i="17"/>
  <c r="I77" i="17"/>
  <c r="Q76" i="17"/>
  <c r="P76" i="17"/>
  <c r="O76" i="17"/>
  <c r="N76" i="17"/>
  <c r="M76" i="17"/>
  <c r="L76" i="17"/>
  <c r="K76" i="17"/>
  <c r="J76" i="17"/>
  <c r="I76" i="17"/>
  <c r="Q75" i="17"/>
  <c r="P75" i="17"/>
  <c r="O75" i="17"/>
  <c r="N75" i="17"/>
  <c r="M75" i="17"/>
  <c r="L75" i="17"/>
  <c r="K75" i="17"/>
  <c r="J75" i="17"/>
  <c r="I75" i="17"/>
  <c r="Q74" i="17"/>
  <c r="P74" i="17"/>
  <c r="O74" i="17"/>
  <c r="N74" i="17"/>
  <c r="M74" i="17"/>
  <c r="L74" i="17"/>
  <c r="K74" i="17"/>
  <c r="J74" i="17"/>
  <c r="I74" i="17"/>
  <c r="Q73" i="17"/>
  <c r="P73" i="17"/>
  <c r="O73" i="17"/>
  <c r="N73" i="17"/>
  <c r="M73" i="17"/>
  <c r="L73" i="17"/>
  <c r="K73" i="17"/>
  <c r="J73" i="17"/>
  <c r="I73" i="17"/>
  <c r="Q72" i="17"/>
  <c r="P72" i="17"/>
  <c r="O72" i="17"/>
  <c r="N72" i="17"/>
  <c r="M72" i="17"/>
  <c r="L72" i="17"/>
  <c r="K72" i="17"/>
  <c r="J72" i="17"/>
  <c r="I72" i="17"/>
  <c r="Q71" i="17"/>
  <c r="P71" i="17"/>
  <c r="O71" i="17"/>
  <c r="N71" i="17"/>
  <c r="M71" i="17"/>
  <c r="L71" i="17"/>
  <c r="K71" i="17"/>
  <c r="J71" i="17"/>
  <c r="I71" i="17"/>
  <c r="Q70" i="17"/>
  <c r="P70" i="17"/>
  <c r="O70" i="17"/>
  <c r="N70" i="17"/>
  <c r="M70" i="17"/>
  <c r="L70" i="17"/>
  <c r="K70" i="17"/>
  <c r="J70" i="17"/>
  <c r="I70" i="17"/>
  <c r="Q69" i="17"/>
  <c r="P69" i="17"/>
  <c r="O69" i="17"/>
  <c r="N69" i="17"/>
  <c r="M69" i="17"/>
  <c r="L69" i="17"/>
  <c r="K69" i="17"/>
  <c r="J69" i="17"/>
  <c r="I69" i="17"/>
  <c r="Q68" i="17"/>
  <c r="P68" i="17"/>
  <c r="O68" i="17"/>
  <c r="N68" i="17"/>
  <c r="M68" i="17"/>
  <c r="L68" i="17"/>
  <c r="K68" i="17"/>
  <c r="J68" i="17"/>
  <c r="I68" i="17"/>
  <c r="Q67" i="17"/>
  <c r="P67" i="17"/>
  <c r="O67" i="17"/>
  <c r="N67" i="17"/>
  <c r="M67" i="17"/>
  <c r="L67" i="17"/>
  <c r="K67" i="17"/>
  <c r="J67" i="17"/>
  <c r="I67" i="17"/>
  <c r="Q66" i="17"/>
  <c r="P66" i="17"/>
  <c r="O66" i="17"/>
  <c r="N66" i="17"/>
  <c r="M66" i="17"/>
  <c r="L66" i="17"/>
  <c r="K66" i="17"/>
  <c r="J66" i="17"/>
  <c r="I66" i="17"/>
  <c r="Q65" i="17"/>
  <c r="P65" i="17"/>
  <c r="O65" i="17"/>
  <c r="N65" i="17"/>
  <c r="M65" i="17"/>
  <c r="L65" i="17"/>
  <c r="K65" i="17"/>
  <c r="J65" i="17"/>
  <c r="I65" i="17"/>
  <c r="Q64" i="17"/>
  <c r="P64" i="17"/>
  <c r="O64" i="17"/>
  <c r="N64" i="17"/>
  <c r="M64" i="17"/>
  <c r="L64" i="17"/>
  <c r="K64" i="17"/>
  <c r="J64" i="17"/>
  <c r="I64" i="17"/>
  <c r="Q63" i="17"/>
  <c r="P63" i="17"/>
  <c r="O63" i="17"/>
  <c r="N63" i="17"/>
  <c r="M63" i="17"/>
  <c r="L63" i="17"/>
  <c r="K63" i="17"/>
  <c r="J63" i="17"/>
  <c r="I63" i="17"/>
  <c r="Q62" i="17"/>
  <c r="P62" i="17"/>
  <c r="O62" i="17"/>
  <c r="N62" i="17"/>
  <c r="M62" i="17"/>
  <c r="L62" i="17"/>
  <c r="K62" i="17"/>
  <c r="J62" i="17"/>
  <c r="I62" i="17"/>
  <c r="Q61" i="17"/>
  <c r="P61" i="17"/>
  <c r="O61" i="17"/>
  <c r="N61" i="17"/>
  <c r="M61" i="17"/>
  <c r="L61" i="17"/>
  <c r="K61" i="17"/>
  <c r="J61" i="17"/>
  <c r="I61" i="17"/>
  <c r="Q60" i="17"/>
  <c r="P60" i="17"/>
  <c r="O60" i="17"/>
  <c r="N60" i="17"/>
  <c r="M60" i="17"/>
  <c r="L60" i="17"/>
  <c r="K60" i="17"/>
  <c r="J60" i="17"/>
  <c r="I60" i="17"/>
  <c r="Q59" i="17"/>
  <c r="P59" i="17"/>
  <c r="O59" i="17"/>
  <c r="N59" i="17"/>
  <c r="M59" i="17"/>
  <c r="L59" i="17"/>
  <c r="K59" i="17"/>
  <c r="J59" i="17"/>
  <c r="R59" i="17" s="1"/>
  <c r="I59" i="17"/>
  <c r="Q58" i="17"/>
  <c r="P58" i="17"/>
  <c r="O58" i="17"/>
  <c r="N58" i="17"/>
  <c r="M58" i="17"/>
  <c r="L58" i="17"/>
  <c r="K58" i="17"/>
  <c r="J58" i="17"/>
  <c r="I58" i="17"/>
  <c r="Q57" i="17"/>
  <c r="P57" i="17"/>
  <c r="O57" i="17"/>
  <c r="N57" i="17"/>
  <c r="M57" i="17"/>
  <c r="L57" i="17"/>
  <c r="K57" i="17"/>
  <c r="J57" i="17"/>
  <c r="I57" i="17"/>
  <c r="Q56" i="17"/>
  <c r="P56" i="17"/>
  <c r="O56" i="17"/>
  <c r="N56" i="17"/>
  <c r="M56" i="17"/>
  <c r="L56" i="17"/>
  <c r="K56" i="17"/>
  <c r="J56" i="17"/>
  <c r="I56" i="17"/>
  <c r="Q55" i="17"/>
  <c r="P55" i="17"/>
  <c r="O55" i="17"/>
  <c r="N55" i="17"/>
  <c r="M55" i="17"/>
  <c r="L55" i="17"/>
  <c r="K55" i="17"/>
  <c r="J55" i="17"/>
  <c r="I55" i="17"/>
  <c r="Q54" i="17"/>
  <c r="P54" i="17"/>
  <c r="O54" i="17"/>
  <c r="N54" i="17"/>
  <c r="M54" i="17"/>
  <c r="L54" i="17"/>
  <c r="K54" i="17"/>
  <c r="J54" i="17"/>
  <c r="I54" i="17"/>
  <c r="Q53" i="17"/>
  <c r="P53" i="17"/>
  <c r="O53" i="17"/>
  <c r="N53" i="17"/>
  <c r="M53" i="17"/>
  <c r="L53" i="17"/>
  <c r="K53" i="17"/>
  <c r="J53" i="17"/>
  <c r="R53" i="17" s="1"/>
  <c r="I53" i="17"/>
  <c r="Q52" i="17"/>
  <c r="P52" i="17"/>
  <c r="O52" i="17"/>
  <c r="N52" i="17"/>
  <c r="M52" i="17"/>
  <c r="L52" i="17"/>
  <c r="K52" i="17"/>
  <c r="J52" i="17"/>
  <c r="I52" i="17"/>
  <c r="Q51" i="17"/>
  <c r="P51" i="17"/>
  <c r="O51" i="17"/>
  <c r="N51" i="17"/>
  <c r="M51" i="17"/>
  <c r="L51" i="17"/>
  <c r="K51" i="17"/>
  <c r="J51" i="17"/>
  <c r="I51" i="17"/>
  <c r="Q50" i="17"/>
  <c r="P50" i="17"/>
  <c r="O50" i="17"/>
  <c r="N50" i="17"/>
  <c r="M50" i="17"/>
  <c r="L50" i="17"/>
  <c r="K50" i="17"/>
  <c r="J50" i="17"/>
  <c r="I50" i="17"/>
  <c r="Q48" i="17"/>
  <c r="P48" i="17"/>
  <c r="O48" i="17"/>
  <c r="N48" i="17"/>
  <c r="M48" i="17"/>
  <c r="L48" i="17"/>
  <c r="K48" i="17"/>
  <c r="J48" i="17"/>
  <c r="I48" i="17"/>
  <c r="Q47" i="17"/>
  <c r="P47" i="17"/>
  <c r="O47" i="17"/>
  <c r="N47" i="17"/>
  <c r="M47" i="17"/>
  <c r="L47" i="17"/>
  <c r="K47" i="17"/>
  <c r="J47" i="17"/>
  <c r="I47" i="17"/>
  <c r="Q46" i="17"/>
  <c r="P46" i="17"/>
  <c r="O46" i="17"/>
  <c r="N46" i="17"/>
  <c r="M46" i="17"/>
  <c r="L46" i="17"/>
  <c r="K46" i="17"/>
  <c r="J46" i="17"/>
  <c r="I46" i="17"/>
  <c r="Q45" i="17"/>
  <c r="P45" i="17"/>
  <c r="O45" i="17"/>
  <c r="N45" i="17"/>
  <c r="M45" i="17"/>
  <c r="L45" i="17"/>
  <c r="K45" i="17"/>
  <c r="J45" i="17"/>
  <c r="I45" i="17"/>
  <c r="Q44" i="17"/>
  <c r="P44" i="17"/>
  <c r="O44" i="17"/>
  <c r="N44" i="17"/>
  <c r="M44" i="17"/>
  <c r="L44" i="17"/>
  <c r="K44" i="17"/>
  <c r="J44" i="17"/>
  <c r="I44" i="17"/>
  <c r="Q42" i="17"/>
  <c r="P42" i="17"/>
  <c r="O42" i="17"/>
  <c r="N42" i="17"/>
  <c r="M42" i="17"/>
  <c r="L42" i="17"/>
  <c r="K42" i="17"/>
  <c r="J42" i="17"/>
  <c r="I42" i="17"/>
  <c r="Q41" i="17"/>
  <c r="P41" i="17"/>
  <c r="O41" i="17"/>
  <c r="N41" i="17"/>
  <c r="M41" i="17"/>
  <c r="L41" i="17"/>
  <c r="K41" i="17"/>
  <c r="J41" i="17"/>
  <c r="I41" i="17"/>
  <c r="Q40" i="17"/>
  <c r="P40" i="17"/>
  <c r="O40" i="17"/>
  <c r="N40" i="17"/>
  <c r="M40" i="17"/>
  <c r="L40" i="17"/>
  <c r="K40" i="17"/>
  <c r="J40" i="17"/>
  <c r="I40" i="17"/>
  <c r="Q39" i="17"/>
  <c r="P39" i="17"/>
  <c r="O39" i="17"/>
  <c r="N39" i="17"/>
  <c r="M39" i="17"/>
  <c r="L39" i="17"/>
  <c r="K39" i="17"/>
  <c r="J39" i="17"/>
  <c r="I39" i="17"/>
  <c r="Q38" i="17"/>
  <c r="P38" i="17"/>
  <c r="O38" i="17"/>
  <c r="N38" i="17"/>
  <c r="M38" i="17"/>
  <c r="L38" i="17"/>
  <c r="K38" i="17"/>
  <c r="J38" i="17"/>
  <c r="I38" i="17"/>
  <c r="Q37" i="17"/>
  <c r="P37" i="17"/>
  <c r="O37" i="17"/>
  <c r="N37" i="17"/>
  <c r="M37" i="17"/>
  <c r="L37" i="17"/>
  <c r="K37" i="17"/>
  <c r="J37" i="17"/>
  <c r="R37" i="17" s="1"/>
  <c r="I37" i="17"/>
  <c r="Q36" i="17"/>
  <c r="P36" i="17"/>
  <c r="O36" i="17"/>
  <c r="N36" i="17"/>
  <c r="M36" i="17"/>
  <c r="L36" i="17"/>
  <c r="K36" i="17"/>
  <c r="J36" i="17"/>
  <c r="I36" i="17"/>
  <c r="Q35" i="17"/>
  <c r="P35" i="17"/>
  <c r="O35" i="17"/>
  <c r="N35" i="17"/>
  <c r="M35" i="17"/>
  <c r="L35" i="17"/>
  <c r="K35" i="17"/>
  <c r="J35" i="17"/>
  <c r="I35" i="17"/>
  <c r="Q34" i="17"/>
  <c r="P34" i="17"/>
  <c r="O34" i="17"/>
  <c r="N34" i="17"/>
  <c r="M34" i="17"/>
  <c r="L34" i="17"/>
  <c r="K34" i="17"/>
  <c r="J34" i="17"/>
  <c r="I34" i="17"/>
  <c r="Q33" i="17"/>
  <c r="P33" i="17"/>
  <c r="O33" i="17"/>
  <c r="N33" i="17"/>
  <c r="M33" i="17"/>
  <c r="L33" i="17"/>
  <c r="K33" i="17"/>
  <c r="J33" i="17"/>
  <c r="R33" i="17" s="1"/>
  <c r="I33" i="17"/>
  <c r="Q32" i="17"/>
  <c r="P32" i="17"/>
  <c r="O32" i="17"/>
  <c r="N32" i="17"/>
  <c r="M32" i="17"/>
  <c r="L32" i="17"/>
  <c r="K32" i="17"/>
  <c r="J32" i="17"/>
  <c r="I32" i="17"/>
  <c r="Q31" i="17"/>
  <c r="P31" i="17"/>
  <c r="O31" i="17"/>
  <c r="N31" i="17"/>
  <c r="M31" i="17"/>
  <c r="L31" i="17"/>
  <c r="K31" i="17"/>
  <c r="J31" i="17"/>
  <c r="I31" i="17"/>
  <c r="Q30" i="17"/>
  <c r="P30" i="17"/>
  <c r="O30" i="17"/>
  <c r="N30" i="17"/>
  <c r="M30" i="17"/>
  <c r="L30" i="17"/>
  <c r="K30" i="17"/>
  <c r="J30" i="17"/>
  <c r="I30" i="17"/>
  <c r="Q29" i="17"/>
  <c r="P29" i="17"/>
  <c r="O29" i="17"/>
  <c r="N29" i="17"/>
  <c r="M29" i="17"/>
  <c r="L29" i="17"/>
  <c r="K29" i="17"/>
  <c r="J29" i="17"/>
  <c r="I29" i="17"/>
  <c r="Q28" i="17"/>
  <c r="P28" i="17"/>
  <c r="O28" i="17"/>
  <c r="N28" i="17"/>
  <c r="M28" i="17"/>
  <c r="L28" i="17"/>
  <c r="K28" i="17"/>
  <c r="J28" i="17"/>
  <c r="I28" i="17"/>
  <c r="Q27" i="17"/>
  <c r="P27" i="17"/>
  <c r="O27" i="17"/>
  <c r="N27" i="17"/>
  <c r="M27" i="17"/>
  <c r="L27" i="17"/>
  <c r="K27" i="17"/>
  <c r="J27" i="17"/>
  <c r="I27" i="17"/>
  <c r="Q26" i="17"/>
  <c r="P26" i="17"/>
  <c r="O26" i="17"/>
  <c r="N26" i="17"/>
  <c r="M26" i="17"/>
  <c r="L26" i="17"/>
  <c r="K26" i="17"/>
  <c r="J26" i="17"/>
  <c r="I26" i="17"/>
  <c r="Q25" i="17"/>
  <c r="P25" i="17"/>
  <c r="O25" i="17"/>
  <c r="N25" i="17"/>
  <c r="M25" i="17"/>
  <c r="L25" i="17"/>
  <c r="K25" i="17"/>
  <c r="J25" i="17"/>
  <c r="R25" i="17" s="1"/>
  <c r="I25" i="17"/>
  <c r="Q24" i="17"/>
  <c r="P24" i="17"/>
  <c r="O24" i="17"/>
  <c r="N24" i="17"/>
  <c r="M24" i="17"/>
  <c r="L24" i="17"/>
  <c r="K24" i="17"/>
  <c r="J24" i="17"/>
  <c r="I24" i="17"/>
  <c r="Q23" i="17"/>
  <c r="P23" i="17"/>
  <c r="O23" i="17"/>
  <c r="N23" i="17"/>
  <c r="M23" i="17"/>
  <c r="L23" i="17"/>
  <c r="K23" i="17"/>
  <c r="J23" i="17"/>
  <c r="I23" i="17"/>
  <c r="Q22" i="17"/>
  <c r="P22" i="17"/>
  <c r="O22" i="17"/>
  <c r="N22" i="17"/>
  <c r="M22" i="17"/>
  <c r="L22" i="17"/>
  <c r="K22" i="17"/>
  <c r="J22" i="17"/>
  <c r="I22" i="17"/>
  <c r="Q21" i="17"/>
  <c r="P21" i="17"/>
  <c r="O21" i="17"/>
  <c r="N21" i="17"/>
  <c r="M21" i="17"/>
  <c r="L21" i="17"/>
  <c r="K21" i="17"/>
  <c r="J21" i="17"/>
  <c r="R21" i="17" s="1"/>
  <c r="I21" i="17"/>
  <c r="Q20" i="17"/>
  <c r="P20" i="17"/>
  <c r="O20" i="17"/>
  <c r="N20" i="17"/>
  <c r="M20" i="17"/>
  <c r="L20" i="17"/>
  <c r="K20" i="17"/>
  <c r="J20" i="17"/>
  <c r="I20" i="17"/>
  <c r="Q19" i="17"/>
  <c r="P19" i="17"/>
  <c r="O19" i="17"/>
  <c r="N19" i="17"/>
  <c r="M19" i="17"/>
  <c r="L19" i="17"/>
  <c r="K19" i="17"/>
  <c r="J19" i="17"/>
  <c r="I19" i="17"/>
  <c r="Q18" i="17"/>
  <c r="P18" i="17"/>
  <c r="O18" i="17"/>
  <c r="N18" i="17"/>
  <c r="M18" i="17"/>
  <c r="L18" i="17"/>
  <c r="K18" i="17"/>
  <c r="J18" i="17"/>
  <c r="I18" i="17"/>
  <c r="Q17" i="17"/>
  <c r="P17" i="17"/>
  <c r="O17" i="17"/>
  <c r="N17" i="17"/>
  <c r="M17" i="17"/>
  <c r="L17" i="17"/>
  <c r="K17" i="17"/>
  <c r="J17" i="17"/>
  <c r="I17" i="17"/>
  <c r="Q15" i="17"/>
  <c r="P15" i="17"/>
  <c r="O15" i="17"/>
  <c r="N15" i="17"/>
  <c r="M15" i="17"/>
  <c r="L15" i="17"/>
  <c r="K15" i="17"/>
  <c r="J15" i="17"/>
  <c r="I15" i="17"/>
  <c r="Q14" i="17"/>
  <c r="P14" i="17"/>
  <c r="O14" i="17"/>
  <c r="N14" i="17"/>
  <c r="M14" i="17"/>
  <c r="L14" i="17"/>
  <c r="K14" i="17"/>
  <c r="J14" i="17"/>
  <c r="R14" i="17" s="1"/>
  <c r="I14" i="17"/>
  <c r="Q12" i="17"/>
  <c r="P12" i="17"/>
  <c r="O12" i="17"/>
  <c r="N12" i="17"/>
  <c r="M12" i="17"/>
  <c r="L12" i="17"/>
  <c r="K12" i="17"/>
  <c r="J12" i="17"/>
  <c r="I12" i="17"/>
  <c r="Q11" i="17"/>
  <c r="P11" i="17"/>
  <c r="O11" i="17"/>
  <c r="N11" i="17"/>
  <c r="M11" i="17"/>
  <c r="L11" i="17"/>
  <c r="K11" i="17"/>
  <c r="J11" i="17"/>
  <c r="R11" i="17" s="1"/>
  <c r="I11" i="17"/>
  <c r="Q10" i="17"/>
  <c r="P10" i="17"/>
  <c r="O10" i="17"/>
  <c r="N10" i="17"/>
  <c r="M10" i="17"/>
  <c r="L10" i="17"/>
  <c r="K10" i="17"/>
  <c r="J10" i="17"/>
  <c r="I10" i="17"/>
  <c r="Q9" i="17"/>
  <c r="P9" i="17"/>
  <c r="O9" i="17"/>
  <c r="N9" i="17"/>
  <c r="M9" i="17"/>
  <c r="L9" i="17"/>
  <c r="K9" i="17"/>
  <c r="J9" i="17"/>
  <c r="I9" i="17"/>
  <c r="Q8" i="17"/>
  <c r="P8" i="17"/>
  <c r="O8" i="17"/>
  <c r="N8" i="17"/>
  <c r="M8" i="17"/>
  <c r="L8" i="17"/>
  <c r="K8" i="17"/>
  <c r="J8" i="17"/>
  <c r="I8" i="17"/>
  <c r="R57" i="18" l="1"/>
  <c r="R46" i="18"/>
  <c r="R71" i="18"/>
  <c r="R113" i="18"/>
  <c r="R75" i="18"/>
  <c r="R55" i="18"/>
  <c r="R37" i="18"/>
  <c r="R41" i="18"/>
  <c r="R11" i="18"/>
  <c r="R91" i="18"/>
  <c r="R95" i="18"/>
  <c r="R99" i="18"/>
  <c r="R103" i="18"/>
  <c r="R107" i="18"/>
  <c r="R111" i="18"/>
  <c r="R115" i="18"/>
  <c r="R119" i="18"/>
  <c r="R66" i="18"/>
  <c r="R25" i="18"/>
  <c r="R29" i="18"/>
  <c r="R33" i="18"/>
  <c r="R83" i="18"/>
  <c r="R59" i="18"/>
  <c r="R116" i="18"/>
  <c r="R117" i="18"/>
  <c r="R114" i="18"/>
  <c r="R118" i="18"/>
  <c r="R88" i="18"/>
  <c r="R92" i="18"/>
  <c r="R96" i="18"/>
  <c r="R100" i="18"/>
  <c r="R104" i="18"/>
  <c r="R108" i="18"/>
  <c r="R89" i="18"/>
  <c r="R93" i="18"/>
  <c r="R97" i="18"/>
  <c r="R101" i="18"/>
  <c r="R105" i="18"/>
  <c r="R109" i="18"/>
  <c r="R90" i="18"/>
  <c r="R94" i="18"/>
  <c r="R98" i="18"/>
  <c r="R102" i="18"/>
  <c r="R106" i="18"/>
  <c r="R110" i="18"/>
  <c r="R86" i="18"/>
  <c r="R80" i="18"/>
  <c r="R84" i="18"/>
  <c r="R81" i="18"/>
  <c r="R82" i="18"/>
  <c r="R79" i="18"/>
  <c r="R76" i="18"/>
  <c r="R77" i="18"/>
  <c r="R74" i="18"/>
  <c r="R68" i="18"/>
  <c r="R72" i="18"/>
  <c r="R69" i="18"/>
  <c r="R70" i="18"/>
  <c r="R67" i="18"/>
  <c r="R63" i="18"/>
  <c r="R64" i="18"/>
  <c r="R65" i="18"/>
  <c r="R62" i="18"/>
  <c r="R60" i="18"/>
  <c r="R58" i="18"/>
  <c r="R54" i="18"/>
  <c r="R52" i="18"/>
  <c r="R51" i="18"/>
  <c r="R48" i="18"/>
  <c r="R45" i="18"/>
  <c r="R42" i="18"/>
  <c r="R40" i="18"/>
  <c r="R39" i="18"/>
  <c r="R34" i="18"/>
  <c r="R32" i="18"/>
  <c r="R36" i="18"/>
  <c r="R31" i="18"/>
  <c r="R18" i="18"/>
  <c r="R27" i="18"/>
  <c r="R21" i="18"/>
  <c r="R22" i="18"/>
  <c r="R26" i="18"/>
  <c r="R19" i="18"/>
  <c r="R23" i="18"/>
  <c r="R20" i="18"/>
  <c r="R24" i="18"/>
  <c r="R28" i="18"/>
  <c r="R17" i="18"/>
  <c r="R15" i="18"/>
  <c r="R12" i="18"/>
  <c r="R9" i="18"/>
  <c r="R10" i="18"/>
  <c r="R8" i="18"/>
  <c r="R61" i="18"/>
  <c r="R85" i="18"/>
  <c r="R56" i="18"/>
  <c r="R50" i="18"/>
  <c r="R47" i="18"/>
  <c r="R38" i="18"/>
  <c r="R30" i="18"/>
  <c r="R73" i="18"/>
  <c r="R112" i="18"/>
  <c r="R78" i="18"/>
  <c r="R44" i="18"/>
  <c r="R35" i="18"/>
  <c r="R107" i="17"/>
  <c r="R46" i="17"/>
  <c r="R75" i="17"/>
  <c r="R17" i="17"/>
  <c r="R63" i="17"/>
  <c r="R51" i="17"/>
  <c r="R87" i="17"/>
  <c r="R79" i="17"/>
  <c r="R67" i="17"/>
  <c r="R113" i="17"/>
  <c r="R44" i="17"/>
  <c r="R29" i="17"/>
  <c r="R118" i="17"/>
  <c r="R117" i="17"/>
  <c r="R114" i="17"/>
  <c r="R111" i="17"/>
  <c r="R112" i="17"/>
  <c r="R110" i="17"/>
  <c r="R108" i="17"/>
  <c r="R105" i="17"/>
  <c r="R106" i="17"/>
  <c r="R104" i="17"/>
  <c r="R101" i="17"/>
  <c r="R99" i="17"/>
  <c r="R100" i="17"/>
  <c r="R98" i="17"/>
  <c r="R97" i="17"/>
  <c r="R94" i="17"/>
  <c r="R91" i="17"/>
  <c r="R90" i="17"/>
  <c r="R88" i="17"/>
  <c r="R85" i="17"/>
  <c r="R84" i="17"/>
  <c r="R80" i="17"/>
  <c r="R77" i="17"/>
  <c r="R76" i="17"/>
  <c r="R74" i="17"/>
  <c r="R73" i="17"/>
  <c r="R68" i="17"/>
  <c r="R69" i="17"/>
  <c r="R70" i="17"/>
  <c r="R65" i="17"/>
  <c r="R60" i="17"/>
  <c r="R61" i="17"/>
  <c r="R62" i="17"/>
  <c r="R58" i="17"/>
  <c r="R56" i="17"/>
  <c r="R54" i="17"/>
  <c r="R52" i="17"/>
  <c r="R45" i="17"/>
  <c r="R41" i="17"/>
  <c r="R40" i="17"/>
  <c r="R39" i="17"/>
  <c r="R34" i="17"/>
  <c r="R30" i="17"/>
  <c r="R31" i="17"/>
  <c r="R28" i="17"/>
  <c r="R27" i="17"/>
  <c r="R22" i="17"/>
  <c r="R23" i="17"/>
  <c r="R24" i="17"/>
  <c r="R20" i="17"/>
  <c r="R18" i="17"/>
  <c r="R15" i="17"/>
  <c r="R9" i="17"/>
  <c r="R10" i="17"/>
  <c r="R8" i="17"/>
  <c r="R35" i="17"/>
  <c r="R102" i="17"/>
  <c r="R96" i="17"/>
  <c r="R89" i="17"/>
  <c r="R86" i="17"/>
  <c r="R26" i="17"/>
  <c r="R78" i="17"/>
  <c r="R82" i="17"/>
  <c r="R71" i="17"/>
  <c r="R93" i="17"/>
  <c r="R81" i="17"/>
  <c r="R66" i="17"/>
  <c r="R72" i="17"/>
  <c r="R64" i="17"/>
  <c r="R57" i="17"/>
  <c r="R55" i="17"/>
  <c r="R48" i="17"/>
  <c r="R47" i="17"/>
  <c r="R42" i="17"/>
  <c r="R38" i="17"/>
  <c r="R36" i="17"/>
  <c r="R32" i="17"/>
  <c r="R19" i="17"/>
  <c r="R12" i="17"/>
  <c r="R83" i="17"/>
  <c r="R109" i="17"/>
  <c r="R116" i="17"/>
  <c r="R50" i="17"/>
  <c r="R92" i="17"/>
  <c r="Q118" i="16"/>
  <c r="P118" i="16"/>
  <c r="O118" i="16"/>
  <c r="N118" i="16"/>
  <c r="M118" i="16"/>
  <c r="L118" i="16"/>
  <c r="K118" i="16"/>
  <c r="J118" i="16"/>
  <c r="I118" i="16"/>
  <c r="Q117" i="16"/>
  <c r="P117" i="16"/>
  <c r="O117" i="16"/>
  <c r="N117" i="16"/>
  <c r="M117" i="16"/>
  <c r="L117" i="16"/>
  <c r="K117" i="16"/>
  <c r="J117" i="16"/>
  <c r="I117" i="16"/>
  <c r="Q116" i="16"/>
  <c r="P116" i="16"/>
  <c r="O116" i="16"/>
  <c r="N116" i="16"/>
  <c r="M116" i="16"/>
  <c r="L116" i="16"/>
  <c r="K116" i="16"/>
  <c r="J116" i="16"/>
  <c r="I116" i="16"/>
  <c r="Q115" i="16"/>
  <c r="P115" i="16"/>
  <c r="O115" i="16"/>
  <c r="N115" i="16"/>
  <c r="M115" i="16"/>
  <c r="L115" i="16"/>
  <c r="K115" i="16"/>
  <c r="J115" i="16"/>
  <c r="I115" i="16"/>
  <c r="Q114" i="16"/>
  <c r="P114" i="16"/>
  <c r="O114" i="16"/>
  <c r="N114" i="16"/>
  <c r="M114" i="16"/>
  <c r="L114" i="16"/>
  <c r="K114" i="16"/>
  <c r="J114" i="16"/>
  <c r="I114" i="16"/>
  <c r="Q113" i="16"/>
  <c r="P113" i="16"/>
  <c r="O113" i="16"/>
  <c r="N113" i="16"/>
  <c r="M113" i="16"/>
  <c r="L113" i="16"/>
  <c r="K113" i="16"/>
  <c r="J113" i="16"/>
  <c r="I113" i="16"/>
  <c r="Q112" i="16"/>
  <c r="P112" i="16"/>
  <c r="O112" i="16"/>
  <c r="N112" i="16"/>
  <c r="M112" i="16"/>
  <c r="L112" i="16"/>
  <c r="K112" i="16"/>
  <c r="J112" i="16"/>
  <c r="I112" i="16"/>
  <c r="Q111" i="16"/>
  <c r="P111" i="16"/>
  <c r="O111" i="16"/>
  <c r="N111" i="16"/>
  <c r="M111" i="16"/>
  <c r="L111" i="16"/>
  <c r="K111" i="16"/>
  <c r="J111" i="16"/>
  <c r="I111" i="16"/>
  <c r="Q110" i="16"/>
  <c r="P110" i="16"/>
  <c r="O110" i="16"/>
  <c r="N110" i="16"/>
  <c r="M110" i="16"/>
  <c r="L110" i="16"/>
  <c r="K110" i="16"/>
  <c r="J110" i="16"/>
  <c r="I110" i="16"/>
  <c r="Q109" i="16"/>
  <c r="P109" i="16"/>
  <c r="O109" i="16"/>
  <c r="N109" i="16"/>
  <c r="M109" i="16"/>
  <c r="L109" i="16"/>
  <c r="K109" i="16"/>
  <c r="J109" i="16"/>
  <c r="I109" i="16"/>
  <c r="Q108" i="16"/>
  <c r="P108" i="16"/>
  <c r="O108" i="16"/>
  <c r="N108" i="16"/>
  <c r="M108" i="16"/>
  <c r="L108" i="16"/>
  <c r="K108" i="16"/>
  <c r="J108" i="16"/>
  <c r="I108" i="16"/>
  <c r="Q107" i="16"/>
  <c r="P107" i="16"/>
  <c r="O107" i="16"/>
  <c r="N107" i="16"/>
  <c r="M107" i="16"/>
  <c r="L107" i="16"/>
  <c r="K107" i="16"/>
  <c r="J107" i="16"/>
  <c r="I107" i="16"/>
  <c r="Q106" i="16"/>
  <c r="P106" i="16"/>
  <c r="O106" i="16"/>
  <c r="N106" i="16"/>
  <c r="M106" i="16"/>
  <c r="L106" i="16"/>
  <c r="K106" i="16"/>
  <c r="J106" i="16"/>
  <c r="R106" i="16" s="1"/>
  <c r="I106" i="16"/>
  <c r="Q105" i="16"/>
  <c r="P105" i="16"/>
  <c r="O105" i="16"/>
  <c r="N105" i="16"/>
  <c r="M105" i="16"/>
  <c r="L105" i="16"/>
  <c r="K105" i="16"/>
  <c r="J105" i="16"/>
  <c r="I105" i="16"/>
  <c r="Q104" i="16"/>
  <c r="P104" i="16"/>
  <c r="O104" i="16"/>
  <c r="N104" i="16"/>
  <c r="M104" i="16"/>
  <c r="L104" i="16"/>
  <c r="K104" i="16"/>
  <c r="J104" i="16"/>
  <c r="I104" i="16"/>
  <c r="Q103" i="16"/>
  <c r="P103" i="16"/>
  <c r="O103" i="16"/>
  <c r="N103" i="16"/>
  <c r="M103" i="16"/>
  <c r="L103" i="16"/>
  <c r="K103" i="16"/>
  <c r="J103" i="16"/>
  <c r="I103" i="16"/>
  <c r="Q102" i="16"/>
  <c r="P102" i="16"/>
  <c r="O102" i="16"/>
  <c r="N102" i="16"/>
  <c r="M102" i="16"/>
  <c r="L102" i="16"/>
  <c r="K102" i="16"/>
  <c r="J102" i="16"/>
  <c r="I102" i="16"/>
  <c r="Q101" i="16"/>
  <c r="P101" i="16"/>
  <c r="O101" i="16"/>
  <c r="N101" i="16"/>
  <c r="M101" i="16"/>
  <c r="L101" i="16"/>
  <c r="K101" i="16"/>
  <c r="J101" i="16"/>
  <c r="I101" i="16"/>
  <c r="Q100" i="16"/>
  <c r="P100" i="16"/>
  <c r="O100" i="16"/>
  <c r="N100" i="16"/>
  <c r="M100" i="16"/>
  <c r="L100" i="16"/>
  <c r="K100" i="16"/>
  <c r="J100" i="16"/>
  <c r="I100" i="16"/>
  <c r="Q99" i="16"/>
  <c r="P99" i="16"/>
  <c r="O99" i="16"/>
  <c r="N99" i="16"/>
  <c r="M99" i="16"/>
  <c r="L99" i="16"/>
  <c r="K99" i="16"/>
  <c r="J99" i="16"/>
  <c r="I99" i="16"/>
  <c r="Q98" i="16"/>
  <c r="P98" i="16"/>
  <c r="O98" i="16"/>
  <c r="N98" i="16"/>
  <c r="M98" i="16"/>
  <c r="L98" i="16"/>
  <c r="K98" i="16"/>
  <c r="J98" i="16"/>
  <c r="R98" i="16" s="1"/>
  <c r="I98" i="16"/>
  <c r="Q97" i="16"/>
  <c r="P97" i="16"/>
  <c r="O97" i="16"/>
  <c r="N97" i="16"/>
  <c r="M97" i="16"/>
  <c r="L97" i="16"/>
  <c r="K97" i="16"/>
  <c r="J97" i="16"/>
  <c r="I97" i="16"/>
  <c r="Q96" i="16"/>
  <c r="P96" i="16"/>
  <c r="O96" i="16"/>
  <c r="N96" i="16"/>
  <c r="M96" i="16"/>
  <c r="L96" i="16"/>
  <c r="K96" i="16"/>
  <c r="J96" i="16"/>
  <c r="I96" i="16"/>
  <c r="Q95" i="16"/>
  <c r="P95" i="16"/>
  <c r="O95" i="16"/>
  <c r="N95" i="16"/>
  <c r="M95" i="16"/>
  <c r="L95" i="16"/>
  <c r="K95" i="16"/>
  <c r="J95" i="16"/>
  <c r="I95" i="16"/>
  <c r="Q94" i="16"/>
  <c r="P94" i="16"/>
  <c r="O94" i="16"/>
  <c r="N94" i="16"/>
  <c r="M94" i="16"/>
  <c r="L94" i="16"/>
  <c r="K94" i="16"/>
  <c r="J94" i="16"/>
  <c r="I94" i="16"/>
  <c r="Q93" i="16"/>
  <c r="P93" i="16"/>
  <c r="O93" i="16"/>
  <c r="N93" i="16"/>
  <c r="M93" i="16"/>
  <c r="L93" i="16"/>
  <c r="K93" i="16"/>
  <c r="J93" i="16"/>
  <c r="I93" i="16"/>
  <c r="Q92" i="16"/>
  <c r="P92" i="16"/>
  <c r="O92" i="16"/>
  <c r="N92" i="16"/>
  <c r="M92" i="16"/>
  <c r="L92" i="16"/>
  <c r="K92" i="16"/>
  <c r="J92" i="16"/>
  <c r="I92" i="16"/>
  <c r="Q91" i="16"/>
  <c r="P91" i="16"/>
  <c r="O91" i="16"/>
  <c r="N91" i="16"/>
  <c r="M91" i="16"/>
  <c r="L91" i="16"/>
  <c r="K91" i="16"/>
  <c r="J91" i="16"/>
  <c r="I91" i="16"/>
  <c r="Q90" i="16"/>
  <c r="P90" i="16"/>
  <c r="O90" i="16"/>
  <c r="N90" i="16"/>
  <c r="M90" i="16"/>
  <c r="L90" i="16"/>
  <c r="K90" i="16"/>
  <c r="J90" i="16"/>
  <c r="I90" i="16"/>
  <c r="Q89" i="16"/>
  <c r="P89" i="16"/>
  <c r="O89" i="16"/>
  <c r="N89" i="16"/>
  <c r="M89" i="16"/>
  <c r="L89" i="16"/>
  <c r="K89" i="16"/>
  <c r="J89" i="16"/>
  <c r="I89" i="16"/>
  <c r="Q88" i="16"/>
  <c r="P88" i="16"/>
  <c r="O88" i="16"/>
  <c r="N88" i="16"/>
  <c r="M88" i="16"/>
  <c r="L88" i="16"/>
  <c r="K88" i="16"/>
  <c r="J88" i="16"/>
  <c r="I88" i="16"/>
  <c r="Q87" i="16"/>
  <c r="P87" i="16"/>
  <c r="O87" i="16"/>
  <c r="N87" i="16"/>
  <c r="M87" i="16"/>
  <c r="L87" i="16"/>
  <c r="K87" i="16"/>
  <c r="J87" i="16"/>
  <c r="I87" i="16"/>
  <c r="Q86" i="16"/>
  <c r="P86" i="16"/>
  <c r="O86" i="16"/>
  <c r="N86" i="16"/>
  <c r="M86" i="16"/>
  <c r="L86" i="16"/>
  <c r="K86" i="16"/>
  <c r="J86" i="16"/>
  <c r="I86" i="16"/>
  <c r="Q85" i="16"/>
  <c r="P85" i="16"/>
  <c r="O85" i="16"/>
  <c r="N85" i="16"/>
  <c r="M85" i="16"/>
  <c r="L85" i="16"/>
  <c r="K85" i="16"/>
  <c r="J85" i="16"/>
  <c r="I85" i="16"/>
  <c r="Q84" i="16"/>
  <c r="P84" i="16"/>
  <c r="O84" i="16"/>
  <c r="N84" i="16"/>
  <c r="M84" i="16"/>
  <c r="L84" i="16"/>
  <c r="K84" i="16"/>
  <c r="J84" i="16"/>
  <c r="I84" i="16"/>
  <c r="Q83" i="16"/>
  <c r="P83" i="16"/>
  <c r="O83" i="16"/>
  <c r="N83" i="16"/>
  <c r="M83" i="16"/>
  <c r="L83" i="16"/>
  <c r="K83" i="16"/>
  <c r="J83" i="16"/>
  <c r="I83" i="16"/>
  <c r="Q82" i="16"/>
  <c r="P82" i="16"/>
  <c r="O82" i="16"/>
  <c r="N82" i="16"/>
  <c r="M82" i="16"/>
  <c r="L82" i="16"/>
  <c r="K82" i="16"/>
  <c r="J82" i="16"/>
  <c r="I82" i="16"/>
  <c r="Q81" i="16"/>
  <c r="P81" i="16"/>
  <c r="O81" i="16"/>
  <c r="N81" i="16"/>
  <c r="M81" i="16"/>
  <c r="L81" i="16"/>
  <c r="K81" i="16"/>
  <c r="J81" i="16"/>
  <c r="I81" i="16"/>
  <c r="Q80" i="16"/>
  <c r="P80" i="16"/>
  <c r="O80" i="16"/>
  <c r="N80" i="16"/>
  <c r="M80" i="16"/>
  <c r="L80" i="16"/>
  <c r="K80" i="16"/>
  <c r="J80" i="16"/>
  <c r="I80" i="16"/>
  <c r="Q79" i="16"/>
  <c r="P79" i="16"/>
  <c r="O79" i="16"/>
  <c r="N79" i="16"/>
  <c r="M79" i="16"/>
  <c r="L79" i="16"/>
  <c r="K79" i="16"/>
  <c r="J79" i="16"/>
  <c r="I79" i="16"/>
  <c r="Q78" i="16"/>
  <c r="P78" i="16"/>
  <c r="O78" i="16"/>
  <c r="N78" i="16"/>
  <c r="M78" i="16"/>
  <c r="L78" i="16"/>
  <c r="K78" i="16"/>
  <c r="J78" i="16"/>
  <c r="I78" i="16"/>
  <c r="Q77" i="16"/>
  <c r="P77" i="16"/>
  <c r="O77" i="16"/>
  <c r="N77" i="16"/>
  <c r="M77" i="16"/>
  <c r="L77" i="16"/>
  <c r="K77" i="16"/>
  <c r="J77" i="16"/>
  <c r="I77" i="16"/>
  <c r="Q76" i="16"/>
  <c r="P76" i="16"/>
  <c r="O76" i="16"/>
  <c r="N76" i="16"/>
  <c r="M76" i="16"/>
  <c r="L76" i="16"/>
  <c r="K76" i="16"/>
  <c r="J76" i="16"/>
  <c r="I76" i="16"/>
  <c r="Q75" i="16"/>
  <c r="P75" i="16"/>
  <c r="O75" i="16"/>
  <c r="N75" i="16"/>
  <c r="M75" i="16"/>
  <c r="L75" i="16"/>
  <c r="K75" i="16"/>
  <c r="J75" i="16"/>
  <c r="I75" i="16"/>
  <c r="Q74" i="16"/>
  <c r="P74" i="16"/>
  <c r="O74" i="16"/>
  <c r="N74" i="16"/>
  <c r="M74" i="16"/>
  <c r="L74" i="16"/>
  <c r="K74" i="16"/>
  <c r="J74" i="16"/>
  <c r="I74" i="16"/>
  <c r="Q73" i="16"/>
  <c r="P73" i="16"/>
  <c r="O73" i="16"/>
  <c r="N73" i="16"/>
  <c r="M73" i="16"/>
  <c r="L73" i="16"/>
  <c r="K73" i="16"/>
  <c r="J73" i="16"/>
  <c r="I73" i="16"/>
  <c r="Q72" i="16"/>
  <c r="P72" i="16"/>
  <c r="O72" i="16"/>
  <c r="N72" i="16"/>
  <c r="M72" i="16"/>
  <c r="L72" i="16"/>
  <c r="K72" i="16"/>
  <c r="J72" i="16"/>
  <c r="I72" i="16"/>
  <c r="Q71" i="16"/>
  <c r="P71" i="16"/>
  <c r="O71" i="16"/>
  <c r="N71" i="16"/>
  <c r="M71" i="16"/>
  <c r="L71" i="16"/>
  <c r="K71" i="16"/>
  <c r="J71" i="16"/>
  <c r="I71" i="16"/>
  <c r="Q70" i="16"/>
  <c r="P70" i="16"/>
  <c r="O70" i="16"/>
  <c r="N70" i="16"/>
  <c r="M70" i="16"/>
  <c r="L70" i="16"/>
  <c r="K70" i="16"/>
  <c r="J70" i="16"/>
  <c r="I70" i="16"/>
  <c r="Q69" i="16"/>
  <c r="P69" i="16"/>
  <c r="O69" i="16"/>
  <c r="N69" i="16"/>
  <c r="M69" i="16"/>
  <c r="L69" i="16"/>
  <c r="K69" i="16"/>
  <c r="J69" i="16"/>
  <c r="I69" i="16"/>
  <c r="Q68" i="16"/>
  <c r="P68" i="16"/>
  <c r="O68" i="16"/>
  <c r="N68" i="16"/>
  <c r="M68" i="16"/>
  <c r="L68" i="16"/>
  <c r="K68" i="16"/>
  <c r="J68" i="16"/>
  <c r="I68" i="16"/>
  <c r="Q67" i="16"/>
  <c r="P67" i="16"/>
  <c r="O67" i="16"/>
  <c r="N67" i="16"/>
  <c r="M67" i="16"/>
  <c r="L67" i="16"/>
  <c r="K67" i="16"/>
  <c r="J67" i="16"/>
  <c r="I67" i="16"/>
  <c r="Q66" i="16"/>
  <c r="P66" i="16"/>
  <c r="O66" i="16"/>
  <c r="N66" i="16"/>
  <c r="M66" i="16"/>
  <c r="L66" i="16"/>
  <c r="K66" i="16"/>
  <c r="J66" i="16"/>
  <c r="I66" i="16"/>
  <c r="Q65" i="16"/>
  <c r="P65" i="16"/>
  <c r="O65" i="16"/>
  <c r="N65" i="16"/>
  <c r="M65" i="16"/>
  <c r="L65" i="16"/>
  <c r="K65" i="16"/>
  <c r="J65" i="16"/>
  <c r="I65" i="16"/>
  <c r="Q64" i="16"/>
  <c r="P64" i="16"/>
  <c r="O64" i="16"/>
  <c r="N64" i="16"/>
  <c r="M64" i="16"/>
  <c r="L64" i="16"/>
  <c r="K64" i="16"/>
  <c r="J64" i="16"/>
  <c r="I64" i="16"/>
  <c r="Q63" i="16"/>
  <c r="P63" i="16"/>
  <c r="O63" i="16"/>
  <c r="N63" i="16"/>
  <c r="M63" i="16"/>
  <c r="L63" i="16"/>
  <c r="K63" i="16"/>
  <c r="J63" i="16"/>
  <c r="I63" i="16"/>
  <c r="Q62" i="16"/>
  <c r="P62" i="16"/>
  <c r="O62" i="16"/>
  <c r="N62" i="16"/>
  <c r="M62" i="16"/>
  <c r="L62" i="16"/>
  <c r="K62" i="16"/>
  <c r="J62" i="16"/>
  <c r="R62" i="16" s="1"/>
  <c r="I62" i="16"/>
  <c r="Q61" i="16"/>
  <c r="P61" i="16"/>
  <c r="O61" i="16"/>
  <c r="N61" i="16"/>
  <c r="M61" i="16"/>
  <c r="L61" i="16"/>
  <c r="K61" i="16"/>
  <c r="J61" i="16"/>
  <c r="I61" i="16"/>
  <c r="Q60" i="16"/>
  <c r="P60" i="16"/>
  <c r="O60" i="16"/>
  <c r="N60" i="16"/>
  <c r="M60" i="16"/>
  <c r="L60" i="16"/>
  <c r="K60" i="16"/>
  <c r="J60" i="16"/>
  <c r="I60" i="16"/>
  <c r="Q59" i="16"/>
  <c r="P59" i="16"/>
  <c r="O59" i="16"/>
  <c r="N59" i="16"/>
  <c r="M59" i="16"/>
  <c r="L59" i="16"/>
  <c r="K59" i="16"/>
  <c r="J59" i="16"/>
  <c r="I59" i="16"/>
  <c r="Q58" i="16"/>
  <c r="P58" i="16"/>
  <c r="O58" i="16"/>
  <c r="N58" i="16"/>
  <c r="M58" i="16"/>
  <c r="L58" i="16"/>
  <c r="K58" i="16"/>
  <c r="J58" i="16"/>
  <c r="I58" i="16"/>
  <c r="Q57" i="16"/>
  <c r="P57" i="16"/>
  <c r="O57" i="16"/>
  <c r="N57" i="16"/>
  <c r="M57" i="16"/>
  <c r="L57" i="16"/>
  <c r="K57" i="16"/>
  <c r="J57" i="16"/>
  <c r="I57" i="16"/>
  <c r="Q56" i="16"/>
  <c r="P56" i="16"/>
  <c r="O56" i="16"/>
  <c r="N56" i="16"/>
  <c r="M56" i="16"/>
  <c r="L56" i="16"/>
  <c r="K56" i="16"/>
  <c r="J56" i="16"/>
  <c r="I56" i="16"/>
  <c r="Q55" i="16"/>
  <c r="P55" i="16"/>
  <c r="O55" i="16"/>
  <c r="N55" i="16"/>
  <c r="M55" i="16"/>
  <c r="L55" i="16"/>
  <c r="K55" i="16"/>
  <c r="J55" i="16"/>
  <c r="I55" i="16"/>
  <c r="Q54" i="16"/>
  <c r="P54" i="16"/>
  <c r="O54" i="16"/>
  <c r="N54" i="16"/>
  <c r="M54" i="16"/>
  <c r="L54" i="16"/>
  <c r="K54" i="16"/>
  <c r="J54" i="16"/>
  <c r="I54" i="16"/>
  <c r="Q53" i="16"/>
  <c r="P53" i="16"/>
  <c r="O53" i="16"/>
  <c r="N53" i="16"/>
  <c r="M53" i="16"/>
  <c r="L53" i="16"/>
  <c r="K53" i="16"/>
  <c r="J53" i="16"/>
  <c r="I53" i="16"/>
  <c r="Q52" i="16"/>
  <c r="P52" i="16"/>
  <c r="O52" i="16"/>
  <c r="N52" i="16"/>
  <c r="M52" i="16"/>
  <c r="L52" i="16"/>
  <c r="K52" i="16"/>
  <c r="J52" i="16"/>
  <c r="I52" i="16"/>
  <c r="Q51" i="16"/>
  <c r="P51" i="16"/>
  <c r="O51" i="16"/>
  <c r="N51" i="16"/>
  <c r="M51" i="16"/>
  <c r="L51" i="16"/>
  <c r="K51" i="16"/>
  <c r="J51" i="16"/>
  <c r="I51" i="16"/>
  <c r="Q50" i="16"/>
  <c r="P50" i="16"/>
  <c r="O50" i="16"/>
  <c r="N50" i="16"/>
  <c r="M50" i="16"/>
  <c r="L50" i="16"/>
  <c r="K50" i="16"/>
  <c r="J50" i="16"/>
  <c r="I50" i="16"/>
  <c r="Q48" i="16"/>
  <c r="P48" i="16"/>
  <c r="O48" i="16"/>
  <c r="N48" i="16"/>
  <c r="M48" i="16"/>
  <c r="L48" i="16"/>
  <c r="K48" i="16"/>
  <c r="J48" i="16"/>
  <c r="I48" i="16"/>
  <c r="Q47" i="16"/>
  <c r="P47" i="16"/>
  <c r="O47" i="16"/>
  <c r="N47" i="16"/>
  <c r="M47" i="16"/>
  <c r="L47" i="16"/>
  <c r="K47" i="16"/>
  <c r="J47" i="16"/>
  <c r="I47" i="16"/>
  <c r="Q46" i="16"/>
  <c r="P46" i="16"/>
  <c r="O46" i="16"/>
  <c r="N46" i="16"/>
  <c r="M46" i="16"/>
  <c r="L46" i="16"/>
  <c r="K46" i="16"/>
  <c r="J46" i="16"/>
  <c r="I46" i="16"/>
  <c r="Q45" i="16"/>
  <c r="P45" i="16"/>
  <c r="O45" i="16"/>
  <c r="N45" i="16"/>
  <c r="M45" i="16"/>
  <c r="L45" i="16"/>
  <c r="K45" i="16"/>
  <c r="J45" i="16"/>
  <c r="I45" i="16"/>
  <c r="Q44" i="16"/>
  <c r="P44" i="16"/>
  <c r="O44" i="16"/>
  <c r="N44" i="16"/>
  <c r="M44" i="16"/>
  <c r="L44" i="16"/>
  <c r="K44" i="16"/>
  <c r="J44" i="16"/>
  <c r="I44" i="16"/>
  <c r="Q42" i="16"/>
  <c r="P42" i="16"/>
  <c r="O42" i="16"/>
  <c r="N42" i="16"/>
  <c r="M42" i="16"/>
  <c r="L42" i="16"/>
  <c r="K42" i="16"/>
  <c r="J42" i="16"/>
  <c r="I42" i="16"/>
  <c r="Q41" i="16"/>
  <c r="P41" i="16"/>
  <c r="O41" i="16"/>
  <c r="N41" i="16"/>
  <c r="M41" i="16"/>
  <c r="L41" i="16"/>
  <c r="K41" i="16"/>
  <c r="J41" i="16"/>
  <c r="I41" i="16"/>
  <c r="Q40" i="16"/>
  <c r="P40" i="16"/>
  <c r="O40" i="16"/>
  <c r="N40" i="16"/>
  <c r="M40" i="16"/>
  <c r="L40" i="16"/>
  <c r="K40" i="16"/>
  <c r="J40" i="16"/>
  <c r="R40" i="16" s="1"/>
  <c r="I40" i="16"/>
  <c r="Q39" i="16"/>
  <c r="P39" i="16"/>
  <c r="O39" i="16"/>
  <c r="N39" i="16"/>
  <c r="M39" i="16"/>
  <c r="L39" i="16"/>
  <c r="K39" i="16"/>
  <c r="J39" i="16"/>
  <c r="I39" i="16"/>
  <c r="Q38" i="16"/>
  <c r="P38" i="16"/>
  <c r="O38" i="16"/>
  <c r="N38" i="16"/>
  <c r="M38" i="16"/>
  <c r="L38" i="16"/>
  <c r="K38" i="16"/>
  <c r="J38" i="16"/>
  <c r="I38" i="16"/>
  <c r="Q37" i="16"/>
  <c r="P37" i="16"/>
  <c r="O37" i="16"/>
  <c r="N37" i="16"/>
  <c r="M37" i="16"/>
  <c r="L37" i="16"/>
  <c r="K37" i="16"/>
  <c r="J37" i="16"/>
  <c r="I37" i="16"/>
  <c r="Q36" i="16"/>
  <c r="P36" i="16"/>
  <c r="O36" i="16"/>
  <c r="N36" i="16"/>
  <c r="M36" i="16"/>
  <c r="L36" i="16"/>
  <c r="K36" i="16"/>
  <c r="J36" i="16"/>
  <c r="R36" i="16" s="1"/>
  <c r="I36" i="16"/>
  <c r="Q35" i="16"/>
  <c r="P35" i="16"/>
  <c r="O35" i="16"/>
  <c r="N35" i="16"/>
  <c r="M35" i="16"/>
  <c r="L35" i="16"/>
  <c r="K35" i="16"/>
  <c r="J35" i="16"/>
  <c r="I35" i="16"/>
  <c r="Q34" i="16"/>
  <c r="P34" i="16"/>
  <c r="O34" i="16"/>
  <c r="N34" i="16"/>
  <c r="M34" i="16"/>
  <c r="L34" i="16"/>
  <c r="K34" i="16"/>
  <c r="J34" i="16"/>
  <c r="I34" i="16"/>
  <c r="Q33" i="16"/>
  <c r="P33" i="16"/>
  <c r="O33" i="16"/>
  <c r="N33" i="16"/>
  <c r="M33" i="16"/>
  <c r="L33" i="16"/>
  <c r="K33" i="16"/>
  <c r="J33" i="16"/>
  <c r="I33" i="16"/>
  <c r="Q32" i="16"/>
  <c r="P32" i="16"/>
  <c r="O32" i="16"/>
  <c r="N32" i="16"/>
  <c r="M32" i="16"/>
  <c r="L32" i="16"/>
  <c r="K32" i="16"/>
  <c r="J32" i="16"/>
  <c r="R32" i="16" s="1"/>
  <c r="I32" i="16"/>
  <c r="Q31" i="16"/>
  <c r="P31" i="16"/>
  <c r="O31" i="16"/>
  <c r="N31" i="16"/>
  <c r="M31" i="16"/>
  <c r="L31" i="16"/>
  <c r="K31" i="16"/>
  <c r="J31" i="16"/>
  <c r="I31" i="16"/>
  <c r="Q30" i="16"/>
  <c r="P30" i="16"/>
  <c r="O30" i="16"/>
  <c r="N30" i="16"/>
  <c r="M30" i="16"/>
  <c r="L30" i="16"/>
  <c r="K30" i="16"/>
  <c r="J30" i="16"/>
  <c r="I30" i="16"/>
  <c r="Q29" i="16"/>
  <c r="P29" i="16"/>
  <c r="O29" i="16"/>
  <c r="N29" i="16"/>
  <c r="M29" i="16"/>
  <c r="L29" i="16"/>
  <c r="K29" i="16"/>
  <c r="J29" i="16"/>
  <c r="I29" i="16"/>
  <c r="Q28" i="16"/>
  <c r="P28" i="16"/>
  <c r="O28" i="16"/>
  <c r="N28" i="16"/>
  <c r="M28" i="16"/>
  <c r="L28" i="16"/>
  <c r="K28" i="16"/>
  <c r="J28" i="16"/>
  <c r="I28" i="16"/>
  <c r="Q27" i="16"/>
  <c r="P27" i="16"/>
  <c r="O27" i="16"/>
  <c r="N27" i="16"/>
  <c r="M27" i="16"/>
  <c r="L27" i="16"/>
  <c r="K27" i="16"/>
  <c r="J27" i="16"/>
  <c r="I27" i="16"/>
  <c r="Q26" i="16"/>
  <c r="P26" i="16"/>
  <c r="O26" i="16"/>
  <c r="N26" i="16"/>
  <c r="M26" i="16"/>
  <c r="L26" i="16"/>
  <c r="K26" i="16"/>
  <c r="J26" i="16"/>
  <c r="I26" i="16"/>
  <c r="Q25" i="16"/>
  <c r="P25" i="16"/>
  <c r="O25" i="16"/>
  <c r="N25" i="16"/>
  <c r="M25" i="16"/>
  <c r="L25" i="16"/>
  <c r="K25" i="16"/>
  <c r="J25" i="16"/>
  <c r="I25" i="16"/>
  <c r="Q24" i="16"/>
  <c r="P24" i="16"/>
  <c r="O24" i="16"/>
  <c r="N24" i="16"/>
  <c r="M24" i="16"/>
  <c r="L24" i="16"/>
  <c r="K24" i="16"/>
  <c r="J24" i="16"/>
  <c r="R24" i="16" s="1"/>
  <c r="I24" i="16"/>
  <c r="Q23" i="16"/>
  <c r="O23" i="16"/>
  <c r="N23" i="16"/>
  <c r="M23" i="16"/>
  <c r="L23" i="16"/>
  <c r="J23" i="16"/>
  <c r="I23" i="16"/>
  <c r="Q22" i="16"/>
  <c r="P22" i="16"/>
  <c r="O22" i="16"/>
  <c r="N22" i="16"/>
  <c r="M22" i="16"/>
  <c r="L22" i="16"/>
  <c r="K22" i="16"/>
  <c r="J22" i="16"/>
  <c r="I22" i="16"/>
  <c r="Q21" i="16"/>
  <c r="P21" i="16"/>
  <c r="O21" i="16"/>
  <c r="N21" i="16"/>
  <c r="M21" i="16"/>
  <c r="L21" i="16"/>
  <c r="K21" i="16"/>
  <c r="J21" i="16"/>
  <c r="I21" i="16"/>
  <c r="Q20" i="16"/>
  <c r="P20" i="16"/>
  <c r="O20" i="16"/>
  <c r="N20" i="16"/>
  <c r="M20" i="16"/>
  <c r="L20" i="16"/>
  <c r="K20" i="16"/>
  <c r="J20" i="16"/>
  <c r="I20" i="16"/>
  <c r="Q19" i="16"/>
  <c r="P19" i="16"/>
  <c r="O19" i="16"/>
  <c r="N19" i="16"/>
  <c r="M19" i="16"/>
  <c r="L19" i="16"/>
  <c r="K19" i="16"/>
  <c r="J19" i="16"/>
  <c r="I19" i="16"/>
  <c r="Q18" i="16"/>
  <c r="P18" i="16"/>
  <c r="O18" i="16"/>
  <c r="N18" i="16"/>
  <c r="M18" i="16"/>
  <c r="L18" i="16"/>
  <c r="K18" i="16"/>
  <c r="J18" i="16"/>
  <c r="I18" i="16"/>
  <c r="Q17" i="16"/>
  <c r="P17" i="16"/>
  <c r="O17" i="16"/>
  <c r="N17" i="16"/>
  <c r="M17" i="16"/>
  <c r="L17" i="16"/>
  <c r="K17" i="16"/>
  <c r="J17" i="16"/>
  <c r="I17" i="16"/>
  <c r="Q15" i="16"/>
  <c r="P15" i="16"/>
  <c r="O15" i="16"/>
  <c r="N15" i="16"/>
  <c r="M15" i="16"/>
  <c r="L15" i="16"/>
  <c r="K15" i="16"/>
  <c r="J15" i="16"/>
  <c r="I15" i="16"/>
  <c r="Q14" i="16"/>
  <c r="P14" i="16"/>
  <c r="O14" i="16"/>
  <c r="N14" i="16"/>
  <c r="M14" i="16"/>
  <c r="L14" i="16"/>
  <c r="K14" i="16"/>
  <c r="J14" i="16"/>
  <c r="I14" i="16"/>
  <c r="Q12" i="16"/>
  <c r="P12" i="16"/>
  <c r="O12" i="16"/>
  <c r="N12" i="16"/>
  <c r="M12" i="16"/>
  <c r="L12" i="16"/>
  <c r="K12" i="16"/>
  <c r="J12" i="16"/>
  <c r="I12" i="16"/>
  <c r="Q11" i="16"/>
  <c r="P11" i="16"/>
  <c r="O11" i="16"/>
  <c r="N11" i="16"/>
  <c r="M11" i="16"/>
  <c r="L11" i="16"/>
  <c r="K11" i="16"/>
  <c r="J11" i="16"/>
  <c r="I11" i="16"/>
  <c r="Q10" i="16"/>
  <c r="P10" i="16"/>
  <c r="O10" i="16"/>
  <c r="N10" i="16"/>
  <c r="M10" i="16"/>
  <c r="L10" i="16"/>
  <c r="K10" i="16"/>
  <c r="J10" i="16"/>
  <c r="I10" i="16"/>
  <c r="Q9" i="16"/>
  <c r="P9" i="16"/>
  <c r="O9" i="16"/>
  <c r="N9" i="16"/>
  <c r="M9" i="16"/>
  <c r="L9" i="16"/>
  <c r="K9" i="16"/>
  <c r="J9" i="16"/>
  <c r="I9" i="16"/>
  <c r="Q8" i="16"/>
  <c r="P8" i="16"/>
  <c r="O8" i="16"/>
  <c r="N8" i="16"/>
  <c r="M8" i="16"/>
  <c r="L8" i="16"/>
  <c r="K8" i="16"/>
  <c r="J8" i="16"/>
  <c r="I8" i="16"/>
  <c r="Q118" i="15"/>
  <c r="P118" i="15"/>
  <c r="O118" i="15"/>
  <c r="N118" i="15"/>
  <c r="M118" i="15"/>
  <c r="L118" i="15"/>
  <c r="K118" i="15"/>
  <c r="J118" i="15"/>
  <c r="I118" i="15"/>
  <c r="Q117" i="15"/>
  <c r="P117" i="15"/>
  <c r="O117" i="15"/>
  <c r="N117" i="15"/>
  <c r="M117" i="15"/>
  <c r="L117" i="15"/>
  <c r="K117" i="15"/>
  <c r="J117" i="15"/>
  <c r="I117" i="15"/>
  <c r="Q116" i="15"/>
  <c r="P116" i="15"/>
  <c r="O116" i="15"/>
  <c r="N116" i="15"/>
  <c r="M116" i="15"/>
  <c r="L116" i="15"/>
  <c r="K116" i="15"/>
  <c r="J116" i="15"/>
  <c r="I116" i="15"/>
  <c r="Q115" i="15"/>
  <c r="P115" i="15"/>
  <c r="O115" i="15"/>
  <c r="N115" i="15"/>
  <c r="M115" i="15"/>
  <c r="L115" i="15"/>
  <c r="K115" i="15"/>
  <c r="J115" i="15"/>
  <c r="R115" i="15" s="1"/>
  <c r="I115" i="15"/>
  <c r="Q114" i="15"/>
  <c r="P114" i="15"/>
  <c r="O114" i="15"/>
  <c r="N114" i="15"/>
  <c r="M114" i="15"/>
  <c r="L114" i="15"/>
  <c r="K114" i="15"/>
  <c r="J114" i="15"/>
  <c r="I114" i="15"/>
  <c r="Q113" i="15"/>
  <c r="P113" i="15"/>
  <c r="O113" i="15"/>
  <c r="N113" i="15"/>
  <c r="M113" i="15"/>
  <c r="L113" i="15"/>
  <c r="K113" i="15"/>
  <c r="J113" i="15"/>
  <c r="I113" i="15"/>
  <c r="Q112" i="15"/>
  <c r="P112" i="15"/>
  <c r="O112" i="15"/>
  <c r="N112" i="15"/>
  <c r="M112" i="15"/>
  <c r="L112" i="15"/>
  <c r="K112" i="15"/>
  <c r="J112" i="15"/>
  <c r="I112" i="15"/>
  <c r="Q111" i="15"/>
  <c r="P111" i="15"/>
  <c r="O111" i="15"/>
  <c r="N111" i="15"/>
  <c r="M111" i="15"/>
  <c r="L111" i="15"/>
  <c r="K111" i="15"/>
  <c r="J111" i="15"/>
  <c r="R111" i="15" s="1"/>
  <c r="I111" i="15"/>
  <c r="Q110" i="15"/>
  <c r="P110" i="15"/>
  <c r="O110" i="15"/>
  <c r="N110" i="15"/>
  <c r="M110" i="15"/>
  <c r="L110" i="15"/>
  <c r="K110" i="15"/>
  <c r="J110" i="15"/>
  <c r="I110" i="15"/>
  <c r="Q109" i="15"/>
  <c r="P109" i="15"/>
  <c r="O109" i="15"/>
  <c r="N109" i="15"/>
  <c r="M109" i="15"/>
  <c r="L109" i="15"/>
  <c r="K109" i="15"/>
  <c r="J109" i="15"/>
  <c r="I109" i="15"/>
  <c r="Q108" i="15"/>
  <c r="P108" i="15"/>
  <c r="O108" i="15"/>
  <c r="N108" i="15"/>
  <c r="M108" i="15"/>
  <c r="L108" i="15"/>
  <c r="K108" i="15"/>
  <c r="J108" i="15"/>
  <c r="I108" i="15"/>
  <c r="Q107" i="15"/>
  <c r="P107" i="15"/>
  <c r="O107" i="15"/>
  <c r="N107" i="15"/>
  <c r="M107" i="15"/>
  <c r="L107" i="15"/>
  <c r="K107" i="15"/>
  <c r="J107" i="15"/>
  <c r="I107" i="15"/>
  <c r="Q106" i="15"/>
  <c r="P106" i="15"/>
  <c r="O106" i="15"/>
  <c r="N106" i="15"/>
  <c r="M106" i="15"/>
  <c r="L106" i="15"/>
  <c r="K106" i="15"/>
  <c r="J106" i="15"/>
  <c r="I106" i="15"/>
  <c r="Q105" i="15"/>
  <c r="P105" i="15"/>
  <c r="O105" i="15"/>
  <c r="N105" i="15"/>
  <c r="M105" i="15"/>
  <c r="L105" i="15"/>
  <c r="K105" i="15"/>
  <c r="J105" i="15"/>
  <c r="I105" i="15"/>
  <c r="Q104" i="15"/>
  <c r="P104" i="15"/>
  <c r="O104" i="15"/>
  <c r="N104" i="15"/>
  <c r="M104" i="15"/>
  <c r="L104" i="15"/>
  <c r="K104" i="15"/>
  <c r="J104" i="15"/>
  <c r="I104" i="15"/>
  <c r="Q103" i="15"/>
  <c r="P103" i="15"/>
  <c r="O103" i="15"/>
  <c r="N103" i="15"/>
  <c r="M103" i="15"/>
  <c r="L103" i="15"/>
  <c r="K103" i="15"/>
  <c r="J103" i="15"/>
  <c r="R103" i="15" s="1"/>
  <c r="I103" i="15"/>
  <c r="Q102" i="15"/>
  <c r="P102" i="15"/>
  <c r="O102" i="15"/>
  <c r="N102" i="15"/>
  <c r="M102" i="15"/>
  <c r="L102" i="15"/>
  <c r="K102" i="15"/>
  <c r="J102" i="15"/>
  <c r="I102" i="15"/>
  <c r="Q101" i="15"/>
  <c r="P101" i="15"/>
  <c r="O101" i="15"/>
  <c r="N101" i="15"/>
  <c r="M101" i="15"/>
  <c r="L101" i="15"/>
  <c r="K101" i="15"/>
  <c r="J101" i="15"/>
  <c r="I101" i="15"/>
  <c r="Q100" i="15"/>
  <c r="P100" i="15"/>
  <c r="O100" i="15"/>
  <c r="N100" i="15"/>
  <c r="M100" i="15"/>
  <c r="L100" i="15"/>
  <c r="K100" i="15"/>
  <c r="J100" i="15"/>
  <c r="I100" i="15"/>
  <c r="Q99" i="15"/>
  <c r="P99" i="15"/>
  <c r="O99" i="15"/>
  <c r="N99" i="15"/>
  <c r="M99" i="15"/>
  <c r="L99" i="15"/>
  <c r="K99" i="15"/>
  <c r="J99" i="15"/>
  <c r="R99" i="15" s="1"/>
  <c r="I99" i="15"/>
  <c r="Q98" i="15"/>
  <c r="P98" i="15"/>
  <c r="O98" i="15"/>
  <c r="N98" i="15"/>
  <c r="M98" i="15"/>
  <c r="L98" i="15"/>
  <c r="K98" i="15"/>
  <c r="J98" i="15"/>
  <c r="I98" i="15"/>
  <c r="Q97" i="15"/>
  <c r="P97" i="15"/>
  <c r="O97" i="15"/>
  <c r="N97" i="15"/>
  <c r="M97" i="15"/>
  <c r="L97" i="15"/>
  <c r="K97" i="15"/>
  <c r="J97" i="15"/>
  <c r="I97" i="15"/>
  <c r="Q96" i="15"/>
  <c r="P96" i="15"/>
  <c r="O96" i="15"/>
  <c r="N96" i="15"/>
  <c r="M96" i="15"/>
  <c r="L96" i="15"/>
  <c r="K96" i="15"/>
  <c r="J96" i="15"/>
  <c r="I96" i="15"/>
  <c r="Q95" i="15"/>
  <c r="P95" i="15"/>
  <c r="O95" i="15"/>
  <c r="N95" i="15"/>
  <c r="M95" i="15"/>
  <c r="L95" i="15"/>
  <c r="K95" i="15"/>
  <c r="J95" i="15"/>
  <c r="I95" i="15"/>
  <c r="Q94" i="15"/>
  <c r="P94" i="15"/>
  <c r="O94" i="15"/>
  <c r="N94" i="15"/>
  <c r="M94" i="15"/>
  <c r="L94" i="15"/>
  <c r="K94" i="15"/>
  <c r="J94" i="15"/>
  <c r="I94" i="15"/>
  <c r="Q93" i="15"/>
  <c r="P93" i="15"/>
  <c r="O93" i="15"/>
  <c r="N93" i="15"/>
  <c r="M93" i="15"/>
  <c r="L93" i="15"/>
  <c r="K93" i="15"/>
  <c r="J93" i="15"/>
  <c r="I93" i="15"/>
  <c r="Q92" i="15"/>
  <c r="P92" i="15"/>
  <c r="O92" i="15"/>
  <c r="N92" i="15"/>
  <c r="M92" i="15"/>
  <c r="L92" i="15"/>
  <c r="K92" i="15"/>
  <c r="J92" i="15"/>
  <c r="I92" i="15"/>
  <c r="Q91" i="15"/>
  <c r="P91" i="15"/>
  <c r="O91" i="15"/>
  <c r="N91" i="15"/>
  <c r="M91" i="15"/>
  <c r="L91" i="15"/>
  <c r="K91" i="15"/>
  <c r="J91" i="15"/>
  <c r="I91" i="15"/>
  <c r="Q90" i="15"/>
  <c r="P90" i="15"/>
  <c r="O90" i="15"/>
  <c r="N90" i="15"/>
  <c r="M90" i="15"/>
  <c r="L90" i="15"/>
  <c r="K90" i="15"/>
  <c r="J90" i="15"/>
  <c r="I90" i="15"/>
  <c r="Q89" i="15"/>
  <c r="P89" i="15"/>
  <c r="O89" i="15"/>
  <c r="N89" i="15"/>
  <c r="M89" i="15"/>
  <c r="L89" i="15"/>
  <c r="K89" i="15"/>
  <c r="J89" i="15"/>
  <c r="I89" i="15"/>
  <c r="Q88" i="15"/>
  <c r="P88" i="15"/>
  <c r="O88" i="15"/>
  <c r="N88" i="15"/>
  <c r="M88" i="15"/>
  <c r="L88" i="15"/>
  <c r="K88" i="15"/>
  <c r="J88" i="15"/>
  <c r="I88" i="15"/>
  <c r="Q87" i="15"/>
  <c r="P87" i="15"/>
  <c r="O87" i="15"/>
  <c r="N87" i="15"/>
  <c r="M87" i="15"/>
  <c r="L87" i="15"/>
  <c r="K87" i="15"/>
  <c r="J87" i="15"/>
  <c r="I87" i="15"/>
  <c r="Q86" i="15"/>
  <c r="P86" i="15"/>
  <c r="O86" i="15"/>
  <c r="N86" i="15"/>
  <c r="M86" i="15"/>
  <c r="L86" i="15"/>
  <c r="K86" i="15"/>
  <c r="J86" i="15"/>
  <c r="I86" i="15"/>
  <c r="Q85" i="15"/>
  <c r="P85" i="15"/>
  <c r="O85" i="15"/>
  <c r="N85" i="15"/>
  <c r="M85" i="15"/>
  <c r="L85" i="15"/>
  <c r="K85" i="15"/>
  <c r="J85" i="15"/>
  <c r="I85" i="15"/>
  <c r="Q84" i="15"/>
  <c r="P84" i="15"/>
  <c r="O84" i="15"/>
  <c r="N84" i="15"/>
  <c r="M84" i="15"/>
  <c r="L84" i="15"/>
  <c r="K84" i="15"/>
  <c r="J84" i="15"/>
  <c r="I84" i="15"/>
  <c r="Q83" i="15"/>
  <c r="P83" i="15"/>
  <c r="O83" i="15"/>
  <c r="N83" i="15"/>
  <c r="M83" i="15"/>
  <c r="L83" i="15"/>
  <c r="K83" i="15"/>
  <c r="J83" i="15"/>
  <c r="R83" i="15" s="1"/>
  <c r="I83" i="15"/>
  <c r="Q82" i="15"/>
  <c r="P82" i="15"/>
  <c r="O82" i="15"/>
  <c r="N82" i="15"/>
  <c r="M82" i="15"/>
  <c r="L82" i="15"/>
  <c r="K82" i="15"/>
  <c r="J82" i="15"/>
  <c r="I82" i="15"/>
  <c r="Q81" i="15"/>
  <c r="P81" i="15"/>
  <c r="O81" i="15"/>
  <c r="N81" i="15"/>
  <c r="M81" i="15"/>
  <c r="L81" i="15"/>
  <c r="K81" i="15"/>
  <c r="J81" i="15"/>
  <c r="I81" i="15"/>
  <c r="Q80" i="15"/>
  <c r="P80" i="15"/>
  <c r="O80" i="15"/>
  <c r="N80" i="15"/>
  <c r="M80" i="15"/>
  <c r="L80" i="15"/>
  <c r="K80" i="15"/>
  <c r="J80" i="15"/>
  <c r="I80" i="15"/>
  <c r="Q79" i="15"/>
  <c r="P79" i="15"/>
  <c r="O79" i="15"/>
  <c r="N79" i="15"/>
  <c r="M79" i="15"/>
  <c r="L79" i="15"/>
  <c r="K79" i="15"/>
  <c r="J79" i="15"/>
  <c r="I79" i="15"/>
  <c r="Q78" i="15"/>
  <c r="P78" i="15"/>
  <c r="O78" i="15"/>
  <c r="N78" i="15"/>
  <c r="M78" i="15"/>
  <c r="L78" i="15"/>
  <c r="K78" i="15"/>
  <c r="J78" i="15"/>
  <c r="I78" i="15"/>
  <c r="Q77" i="15"/>
  <c r="P77" i="15"/>
  <c r="O77" i="15"/>
  <c r="N77" i="15"/>
  <c r="M77" i="15"/>
  <c r="L77" i="15"/>
  <c r="K77" i="15"/>
  <c r="J77" i="15"/>
  <c r="I77" i="15"/>
  <c r="Q76" i="15"/>
  <c r="P76" i="15"/>
  <c r="O76" i="15"/>
  <c r="N76" i="15"/>
  <c r="M76" i="15"/>
  <c r="L76" i="15"/>
  <c r="K76" i="15"/>
  <c r="J76" i="15"/>
  <c r="I76" i="15"/>
  <c r="Q75" i="15"/>
  <c r="P75" i="15"/>
  <c r="O75" i="15"/>
  <c r="N75" i="15"/>
  <c r="M75" i="15"/>
  <c r="L75" i="15"/>
  <c r="K75" i="15"/>
  <c r="J75" i="15"/>
  <c r="R75" i="15" s="1"/>
  <c r="I75" i="15"/>
  <c r="Q74" i="15"/>
  <c r="P74" i="15"/>
  <c r="O74" i="15"/>
  <c r="N74" i="15"/>
  <c r="M74" i="15"/>
  <c r="L74" i="15"/>
  <c r="K74" i="15"/>
  <c r="J74" i="15"/>
  <c r="I74" i="15"/>
  <c r="Q73" i="15"/>
  <c r="P73" i="15"/>
  <c r="O73" i="15"/>
  <c r="N73" i="15"/>
  <c r="M73" i="15"/>
  <c r="L73" i="15"/>
  <c r="K73" i="15"/>
  <c r="J73" i="15"/>
  <c r="I73" i="15"/>
  <c r="Q72" i="15"/>
  <c r="P72" i="15"/>
  <c r="O72" i="15"/>
  <c r="N72" i="15"/>
  <c r="M72" i="15"/>
  <c r="L72" i="15"/>
  <c r="K72" i="15"/>
  <c r="J72" i="15"/>
  <c r="I72" i="15"/>
  <c r="Q71" i="15"/>
  <c r="P71" i="15"/>
  <c r="O71" i="15"/>
  <c r="N71" i="15"/>
  <c r="M71" i="15"/>
  <c r="L71" i="15"/>
  <c r="K71" i="15"/>
  <c r="J71" i="15"/>
  <c r="I71" i="15"/>
  <c r="Q70" i="15"/>
  <c r="P70" i="15"/>
  <c r="O70" i="15"/>
  <c r="N70" i="15"/>
  <c r="M70" i="15"/>
  <c r="L70" i="15"/>
  <c r="K70" i="15"/>
  <c r="J70" i="15"/>
  <c r="I70" i="15"/>
  <c r="Q69" i="15"/>
  <c r="P69" i="15"/>
  <c r="O69" i="15"/>
  <c r="N69" i="15"/>
  <c r="M69" i="15"/>
  <c r="L69" i="15"/>
  <c r="K69" i="15"/>
  <c r="J69" i="15"/>
  <c r="I69" i="15"/>
  <c r="Q68" i="15"/>
  <c r="P68" i="15"/>
  <c r="O68" i="15"/>
  <c r="N68" i="15"/>
  <c r="M68" i="15"/>
  <c r="L68" i="15"/>
  <c r="K68" i="15"/>
  <c r="J68" i="15"/>
  <c r="I68" i="15"/>
  <c r="Q67" i="15"/>
  <c r="P67" i="15"/>
  <c r="O67" i="15"/>
  <c r="N67" i="15"/>
  <c r="M67" i="15"/>
  <c r="L67" i="15"/>
  <c r="K67" i="15"/>
  <c r="J67" i="15"/>
  <c r="I67" i="15"/>
  <c r="Q66" i="15"/>
  <c r="P66" i="15"/>
  <c r="O66" i="15"/>
  <c r="N66" i="15"/>
  <c r="M66" i="15"/>
  <c r="L66" i="15"/>
  <c r="K66" i="15"/>
  <c r="J66" i="15"/>
  <c r="I66" i="15"/>
  <c r="Q65" i="15"/>
  <c r="P65" i="15"/>
  <c r="O65" i="15"/>
  <c r="N65" i="15"/>
  <c r="M65" i="15"/>
  <c r="L65" i="15"/>
  <c r="K65" i="15"/>
  <c r="J65" i="15"/>
  <c r="I65" i="15"/>
  <c r="Q64" i="15"/>
  <c r="P64" i="15"/>
  <c r="O64" i="15"/>
  <c r="N64" i="15"/>
  <c r="M64" i="15"/>
  <c r="L64" i="15"/>
  <c r="K64" i="15"/>
  <c r="J64" i="15"/>
  <c r="I64" i="15"/>
  <c r="Q63" i="15"/>
  <c r="P63" i="15"/>
  <c r="O63" i="15"/>
  <c r="N63" i="15"/>
  <c r="M63" i="15"/>
  <c r="L63" i="15"/>
  <c r="K63" i="15"/>
  <c r="J63" i="15"/>
  <c r="I63" i="15"/>
  <c r="Q62" i="15"/>
  <c r="P62" i="15"/>
  <c r="O62" i="15"/>
  <c r="N62" i="15"/>
  <c r="M62" i="15"/>
  <c r="L62" i="15"/>
  <c r="K62" i="15"/>
  <c r="J62" i="15"/>
  <c r="I62" i="15"/>
  <c r="Q61" i="15"/>
  <c r="P61" i="15"/>
  <c r="O61" i="15"/>
  <c r="N61" i="15"/>
  <c r="M61" i="15"/>
  <c r="L61" i="15"/>
  <c r="K61" i="15"/>
  <c r="J61" i="15"/>
  <c r="I61" i="15"/>
  <c r="Q60" i="15"/>
  <c r="P60" i="15"/>
  <c r="O60" i="15"/>
  <c r="N60" i="15"/>
  <c r="M60" i="15"/>
  <c r="L60" i="15"/>
  <c r="K60" i="15"/>
  <c r="J60" i="15"/>
  <c r="I60" i="15"/>
  <c r="Q59" i="15"/>
  <c r="P59" i="15"/>
  <c r="O59" i="15"/>
  <c r="N59" i="15"/>
  <c r="M59" i="15"/>
  <c r="L59" i="15"/>
  <c r="K59" i="15"/>
  <c r="J59" i="15"/>
  <c r="I59" i="15"/>
  <c r="Q58" i="15"/>
  <c r="P58" i="15"/>
  <c r="O58" i="15"/>
  <c r="N58" i="15"/>
  <c r="M58" i="15"/>
  <c r="L58" i="15"/>
  <c r="K58" i="15"/>
  <c r="J58" i="15"/>
  <c r="I58" i="15"/>
  <c r="Q57" i="15"/>
  <c r="P57" i="15"/>
  <c r="O57" i="15"/>
  <c r="N57" i="15"/>
  <c r="M57" i="15"/>
  <c r="L57" i="15"/>
  <c r="K57" i="15"/>
  <c r="J57" i="15"/>
  <c r="I57" i="15"/>
  <c r="Q56" i="15"/>
  <c r="P56" i="15"/>
  <c r="O56" i="15"/>
  <c r="N56" i="15"/>
  <c r="M56" i="15"/>
  <c r="L56" i="15"/>
  <c r="K56" i="15"/>
  <c r="J56" i="15"/>
  <c r="I56" i="15"/>
  <c r="Q55" i="15"/>
  <c r="P55" i="15"/>
  <c r="O55" i="15"/>
  <c r="N55" i="15"/>
  <c r="M55" i="15"/>
  <c r="L55" i="15"/>
  <c r="K55" i="15"/>
  <c r="J55" i="15"/>
  <c r="I55" i="15"/>
  <c r="Q54" i="15"/>
  <c r="P54" i="15"/>
  <c r="O54" i="15"/>
  <c r="N54" i="15"/>
  <c r="M54" i="15"/>
  <c r="L54" i="15"/>
  <c r="K54" i="15"/>
  <c r="J54" i="15"/>
  <c r="I54" i="15"/>
  <c r="Q53" i="15"/>
  <c r="P53" i="15"/>
  <c r="O53" i="15"/>
  <c r="N53" i="15"/>
  <c r="M53" i="15"/>
  <c r="L53" i="15"/>
  <c r="K53" i="15"/>
  <c r="J53" i="15"/>
  <c r="I53" i="15"/>
  <c r="Q52" i="15"/>
  <c r="P52" i="15"/>
  <c r="O52" i="15"/>
  <c r="N52" i="15"/>
  <c r="M52" i="15"/>
  <c r="L52" i="15"/>
  <c r="K52" i="15"/>
  <c r="J52" i="15"/>
  <c r="I52" i="15"/>
  <c r="Q51" i="15"/>
  <c r="P51" i="15"/>
  <c r="O51" i="15"/>
  <c r="N51" i="15"/>
  <c r="M51" i="15"/>
  <c r="L51" i="15"/>
  <c r="K51" i="15"/>
  <c r="J51" i="15"/>
  <c r="I51" i="15"/>
  <c r="Q50" i="15"/>
  <c r="P50" i="15"/>
  <c r="O50" i="15"/>
  <c r="N50" i="15"/>
  <c r="M50" i="15"/>
  <c r="L50" i="15"/>
  <c r="K50" i="15"/>
  <c r="J50" i="15"/>
  <c r="I50" i="15"/>
  <c r="Q48" i="15"/>
  <c r="P48" i="15"/>
  <c r="O48" i="15"/>
  <c r="N48" i="15"/>
  <c r="M48" i="15"/>
  <c r="L48" i="15"/>
  <c r="K48" i="15"/>
  <c r="J48" i="15"/>
  <c r="I48" i="15"/>
  <c r="Q47" i="15"/>
  <c r="P47" i="15"/>
  <c r="O47" i="15"/>
  <c r="N47" i="15"/>
  <c r="M47" i="15"/>
  <c r="L47" i="15"/>
  <c r="K47" i="15"/>
  <c r="J47" i="15"/>
  <c r="I47" i="15"/>
  <c r="Q46" i="15"/>
  <c r="P46" i="15"/>
  <c r="O46" i="15"/>
  <c r="N46" i="15"/>
  <c r="M46" i="15"/>
  <c r="L46" i="15"/>
  <c r="K46" i="15"/>
  <c r="J46" i="15"/>
  <c r="I46" i="15"/>
  <c r="Q45" i="15"/>
  <c r="P45" i="15"/>
  <c r="O45" i="15"/>
  <c r="N45" i="15"/>
  <c r="M45" i="15"/>
  <c r="L45" i="15"/>
  <c r="K45" i="15"/>
  <c r="J45" i="15"/>
  <c r="I45" i="15"/>
  <c r="Q44" i="15"/>
  <c r="P44" i="15"/>
  <c r="O44" i="15"/>
  <c r="N44" i="15"/>
  <c r="M44" i="15"/>
  <c r="L44" i="15"/>
  <c r="K44" i="15"/>
  <c r="J44" i="15"/>
  <c r="I44" i="15"/>
  <c r="Q42" i="15"/>
  <c r="P42" i="15"/>
  <c r="O42" i="15"/>
  <c r="N42" i="15"/>
  <c r="M42" i="15"/>
  <c r="L42" i="15"/>
  <c r="K42" i="15"/>
  <c r="J42" i="15"/>
  <c r="I42" i="15"/>
  <c r="Q41" i="15"/>
  <c r="P41" i="15"/>
  <c r="O41" i="15"/>
  <c r="N41" i="15"/>
  <c r="M41" i="15"/>
  <c r="L41" i="15"/>
  <c r="K41" i="15"/>
  <c r="J41" i="15"/>
  <c r="I41" i="15"/>
  <c r="Q40" i="15"/>
  <c r="P40" i="15"/>
  <c r="O40" i="15"/>
  <c r="N40" i="15"/>
  <c r="M40" i="15"/>
  <c r="L40" i="15"/>
  <c r="K40" i="15"/>
  <c r="J40" i="15"/>
  <c r="I40" i="15"/>
  <c r="Q39" i="15"/>
  <c r="P39" i="15"/>
  <c r="O39" i="15"/>
  <c r="N39" i="15"/>
  <c r="M39" i="15"/>
  <c r="L39" i="15"/>
  <c r="K39" i="15"/>
  <c r="J39" i="15"/>
  <c r="I39" i="15"/>
  <c r="Q38" i="15"/>
  <c r="P38" i="15"/>
  <c r="O38" i="15"/>
  <c r="N38" i="15"/>
  <c r="M38" i="15"/>
  <c r="L38" i="15"/>
  <c r="K38" i="15"/>
  <c r="J38" i="15"/>
  <c r="I38" i="15"/>
  <c r="Q37" i="15"/>
  <c r="P37" i="15"/>
  <c r="O37" i="15"/>
  <c r="N37" i="15"/>
  <c r="M37" i="15"/>
  <c r="L37" i="15"/>
  <c r="K37" i="15"/>
  <c r="J37" i="15"/>
  <c r="I37" i="15"/>
  <c r="Q36" i="15"/>
  <c r="P36" i="15"/>
  <c r="O36" i="15"/>
  <c r="N36" i="15"/>
  <c r="M36" i="15"/>
  <c r="L36" i="15"/>
  <c r="K36" i="15"/>
  <c r="J36" i="15"/>
  <c r="I36" i="15"/>
  <c r="Q35" i="15"/>
  <c r="P35" i="15"/>
  <c r="O35" i="15"/>
  <c r="N35" i="15"/>
  <c r="M35" i="15"/>
  <c r="L35" i="15"/>
  <c r="K35" i="15"/>
  <c r="J35" i="15"/>
  <c r="I35" i="15"/>
  <c r="Q34" i="15"/>
  <c r="P34" i="15"/>
  <c r="O34" i="15"/>
  <c r="N34" i="15"/>
  <c r="M34" i="15"/>
  <c r="L34" i="15"/>
  <c r="K34" i="15"/>
  <c r="J34" i="15"/>
  <c r="I34" i="15"/>
  <c r="Q33" i="15"/>
  <c r="P33" i="15"/>
  <c r="O33" i="15"/>
  <c r="N33" i="15"/>
  <c r="M33" i="15"/>
  <c r="L33" i="15"/>
  <c r="K33" i="15"/>
  <c r="J33" i="15"/>
  <c r="R33" i="15" s="1"/>
  <c r="I33" i="15"/>
  <c r="Q32" i="15"/>
  <c r="P32" i="15"/>
  <c r="O32" i="15"/>
  <c r="N32" i="15"/>
  <c r="M32" i="15"/>
  <c r="L32" i="15"/>
  <c r="K32" i="15"/>
  <c r="J32" i="15"/>
  <c r="I32" i="15"/>
  <c r="Q31" i="15"/>
  <c r="P31" i="15"/>
  <c r="O31" i="15"/>
  <c r="N31" i="15"/>
  <c r="M31" i="15"/>
  <c r="L31" i="15"/>
  <c r="K31" i="15"/>
  <c r="J31" i="15"/>
  <c r="I31" i="15"/>
  <c r="Q30" i="15"/>
  <c r="P30" i="15"/>
  <c r="O30" i="15"/>
  <c r="N30" i="15"/>
  <c r="M30" i="15"/>
  <c r="L30" i="15"/>
  <c r="K30" i="15"/>
  <c r="J30" i="15"/>
  <c r="I30" i="15"/>
  <c r="Q29" i="15"/>
  <c r="P29" i="15"/>
  <c r="O29" i="15"/>
  <c r="N29" i="15"/>
  <c r="M29" i="15"/>
  <c r="L29" i="15"/>
  <c r="K29" i="15"/>
  <c r="J29" i="15"/>
  <c r="I29" i="15"/>
  <c r="Q28" i="15"/>
  <c r="P28" i="15"/>
  <c r="O28" i="15"/>
  <c r="N28" i="15"/>
  <c r="M28" i="15"/>
  <c r="L28" i="15"/>
  <c r="K28" i="15"/>
  <c r="J28" i="15"/>
  <c r="I28" i="15"/>
  <c r="Q27" i="15"/>
  <c r="P27" i="15"/>
  <c r="O27" i="15"/>
  <c r="N27" i="15"/>
  <c r="M27" i="15"/>
  <c r="L27" i="15"/>
  <c r="K27" i="15"/>
  <c r="J27" i="15"/>
  <c r="I27" i="15"/>
  <c r="Q26" i="15"/>
  <c r="P26" i="15"/>
  <c r="O26" i="15"/>
  <c r="N26" i="15"/>
  <c r="M26" i="15"/>
  <c r="L26" i="15"/>
  <c r="K26" i="15"/>
  <c r="J26" i="15"/>
  <c r="I26" i="15"/>
  <c r="Q25" i="15"/>
  <c r="P25" i="15"/>
  <c r="O25" i="15"/>
  <c r="N25" i="15"/>
  <c r="M25" i="15"/>
  <c r="L25" i="15"/>
  <c r="K25" i="15"/>
  <c r="J25" i="15"/>
  <c r="I25" i="15"/>
  <c r="Q24" i="15"/>
  <c r="P24" i="15"/>
  <c r="O24" i="15"/>
  <c r="N24" i="15"/>
  <c r="M24" i="15"/>
  <c r="L24" i="15"/>
  <c r="K24" i="15"/>
  <c r="J24" i="15"/>
  <c r="I24" i="15"/>
  <c r="Q23" i="15"/>
  <c r="P23" i="15"/>
  <c r="O23" i="15"/>
  <c r="N23" i="15"/>
  <c r="M23" i="15"/>
  <c r="L23" i="15"/>
  <c r="K23" i="15"/>
  <c r="J23" i="15"/>
  <c r="I23" i="15"/>
  <c r="Q22" i="15"/>
  <c r="P22" i="15"/>
  <c r="O22" i="15"/>
  <c r="N22" i="15"/>
  <c r="M22" i="15"/>
  <c r="L22" i="15"/>
  <c r="K22" i="15"/>
  <c r="J22" i="15"/>
  <c r="I22" i="15"/>
  <c r="Q21" i="15"/>
  <c r="P21" i="15"/>
  <c r="O21" i="15"/>
  <c r="N21" i="15"/>
  <c r="M21" i="15"/>
  <c r="L21" i="15"/>
  <c r="K21" i="15"/>
  <c r="J21" i="15"/>
  <c r="I21" i="15"/>
  <c r="Q20" i="15"/>
  <c r="P20" i="15"/>
  <c r="O20" i="15"/>
  <c r="N20" i="15"/>
  <c r="M20" i="15"/>
  <c r="L20" i="15"/>
  <c r="K20" i="15"/>
  <c r="J20" i="15"/>
  <c r="I20" i="15"/>
  <c r="Q19" i="15"/>
  <c r="P19" i="15"/>
  <c r="O19" i="15"/>
  <c r="N19" i="15"/>
  <c r="M19" i="15"/>
  <c r="L19" i="15"/>
  <c r="K19" i="15"/>
  <c r="J19" i="15"/>
  <c r="I19" i="15"/>
  <c r="Q18" i="15"/>
  <c r="P18" i="15"/>
  <c r="O18" i="15"/>
  <c r="N18" i="15"/>
  <c r="M18" i="15"/>
  <c r="L18" i="15"/>
  <c r="K18" i="15"/>
  <c r="J18" i="15"/>
  <c r="I18" i="15"/>
  <c r="Q17" i="15"/>
  <c r="P17" i="15"/>
  <c r="O17" i="15"/>
  <c r="N17" i="15"/>
  <c r="M17" i="15"/>
  <c r="L17" i="15"/>
  <c r="K17" i="15"/>
  <c r="J17" i="15"/>
  <c r="I17" i="15"/>
  <c r="Q15" i="15"/>
  <c r="P15" i="15"/>
  <c r="O15" i="15"/>
  <c r="N15" i="15"/>
  <c r="M15" i="15"/>
  <c r="L15" i="15"/>
  <c r="K15" i="15"/>
  <c r="J15" i="15"/>
  <c r="I15" i="15"/>
  <c r="Q14" i="15"/>
  <c r="P14" i="15"/>
  <c r="O14" i="15"/>
  <c r="N14" i="15"/>
  <c r="M14" i="15"/>
  <c r="L14" i="15"/>
  <c r="K14" i="15"/>
  <c r="J14" i="15"/>
  <c r="I14" i="15"/>
  <c r="Q12" i="15"/>
  <c r="P12" i="15"/>
  <c r="O12" i="15"/>
  <c r="N12" i="15"/>
  <c r="M12" i="15"/>
  <c r="L12" i="15"/>
  <c r="K12" i="15"/>
  <c r="J12" i="15"/>
  <c r="I12" i="15"/>
  <c r="Q11" i="15"/>
  <c r="P11" i="15"/>
  <c r="O11" i="15"/>
  <c r="N11" i="15"/>
  <c r="M11" i="15"/>
  <c r="L11" i="15"/>
  <c r="K11" i="15"/>
  <c r="J11" i="15"/>
  <c r="R11" i="15" s="1"/>
  <c r="I11" i="15"/>
  <c r="Q10" i="15"/>
  <c r="P10" i="15"/>
  <c r="O10" i="15"/>
  <c r="N10" i="15"/>
  <c r="M10" i="15"/>
  <c r="L10" i="15"/>
  <c r="K10" i="15"/>
  <c r="J10" i="15"/>
  <c r="I10" i="15"/>
  <c r="Q9" i="15"/>
  <c r="P9" i="15"/>
  <c r="O9" i="15"/>
  <c r="N9" i="15"/>
  <c r="M9" i="15"/>
  <c r="L9" i="15"/>
  <c r="K9" i="15"/>
  <c r="J9" i="15"/>
  <c r="I9" i="15"/>
  <c r="Q8" i="15"/>
  <c r="P8" i="15"/>
  <c r="O8" i="15"/>
  <c r="N8" i="15"/>
  <c r="M8" i="15"/>
  <c r="L8" i="15"/>
  <c r="K8" i="15"/>
  <c r="J8" i="15"/>
  <c r="I8" i="15"/>
  <c r="R95" i="15" l="1"/>
  <c r="R87" i="15"/>
  <c r="R25" i="15"/>
  <c r="R51" i="15"/>
  <c r="R55" i="15"/>
  <c r="R21" i="15"/>
  <c r="R17" i="15"/>
  <c r="R107" i="15"/>
  <c r="R91" i="15"/>
  <c r="R67" i="15"/>
  <c r="R63" i="15"/>
  <c r="R37" i="15"/>
  <c r="R41" i="15"/>
  <c r="R46" i="15"/>
  <c r="R29" i="15"/>
  <c r="R71" i="15"/>
  <c r="R59" i="15"/>
  <c r="R18" i="15"/>
  <c r="R22" i="15"/>
  <c r="R26" i="15"/>
  <c r="R30" i="15"/>
  <c r="R38" i="15"/>
  <c r="R47" i="15"/>
  <c r="R52" i="15"/>
  <c r="R56" i="15"/>
  <c r="R60" i="15"/>
  <c r="R64" i="15"/>
  <c r="R68" i="15"/>
  <c r="R76" i="15"/>
  <c r="R80" i="15"/>
  <c r="R84" i="15"/>
  <c r="R92" i="15"/>
  <c r="R96" i="15"/>
  <c r="R100" i="15"/>
  <c r="R104" i="15"/>
  <c r="R108" i="15"/>
  <c r="R112" i="15"/>
  <c r="R116" i="15"/>
  <c r="R9" i="15"/>
  <c r="R14" i="15"/>
  <c r="R19" i="15"/>
  <c r="R31" i="15"/>
  <c r="R39" i="15"/>
  <c r="R44" i="15"/>
  <c r="R48" i="15"/>
  <c r="R53" i="15"/>
  <c r="R57" i="15"/>
  <c r="R61" i="15"/>
  <c r="R65" i="15"/>
  <c r="R69" i="15"/>
  <c r="R73" i="15"/>
  <c r="R77" i="15"/>
  <c r="R81" i="15"/>
  <c r="R85" i="15"/>
  <c r="R89" i="15"/>
  <c r="R93" i="15"/>
  <c r="R97" i="15"/>
  <c r="R101" i="15"/>
  <c r="R105" i="15"/>
  <c r="R109" i="15"/>
  <c r="R113" i="15"/>
  <c r="R117" i="15"/>
  <c r="R79" i="15"/>
  <c r="R8" i="15"/>
  <c r="R12" i="15"/>
  <c r="R34" i="15"/>
  <c r="R42" i="15"/>
  <c r="R72" i="15"/>
  <c r="R88" i="15"/>
  <c r="R23" i="15"/>
  <c r="R27" i="15"/>
  <c r="R35" i="15"/>
  <c r="R10" i="15"/>
  <c r="R15" i="15"/>
  <c r="R20" i="15"/>
  <c r="R24" i="15"/>
  <c r="R28" i="15"/>
  <c r="R32" i="15"/>
  <c r="R36" i="15"/>
  <c r="R40" i="15"/>
  <c r="R45" i="15"/>
  <c r="R50" i="15"/>
  <c r="R54" i="15"/>
  <c r="R58" i="15"/>
  <c r="R62" i="15"/>
  <c r="R66" i="15"/>
  <c r="R70" i="15"/>
  <c r="R74" i="15"/>
  <c r="R78" i="15"/>
  <c r="R82" i="15"/>
  <c r="R86" i="15"/>
  <c r="R90" i="15"/>
  <c r="R94" i="15"/>
  <c r="R98" i="15"/>
  <c r="R102" i="15"/>
  <c r="R106" i="15"/>
  <c r="R110" i="15"/>
  <c r="R114" i="15"/>
  <c r="R118" i="15"/>
  <c r="R54" i="16"/>
  <c r="R102" i="16"/>
  <c r="R58" i="16"/>
  <c r="R70" i="16"/>
  <c r="R28" i="16"/>
  <c r="R45" i="16"/>
  <c r="R110" i="16"/>
  <c r="R94" i="16"/>
  <c r="R20" i="16"/>
  <c r="R15" i="16"/>
  <c r="R10" i="16"/>
  <c r="R78" i="16"/>
  <c r="R74" i="16"/>
  <c r="R50" i="16"/>
  <c r="R11" i="16"/>
  <c r="R17" i="16"/>
  <c r="R21" i="16"/>
  <c r="R25" i="16"/>
  <c r="R33" i="16"/>
  <c r="R37" i="16"/>
  <c r="R41" i="16"/>
  <c r="R46" i="16"/>
  <c r="R51" i="16"/>
  <c r="R55" i="16"/>
  <c r="R59" i="16"/>
  <c r="R63" i="16"/>
  <c r="R71" i="16"/>
  <c r="R75" i="16"/>
  <c r="R79" i="16"/>
  <c r="R83" i="16"/>
  <c r="R87" i="16"/>
  <c r="R91" i="16"/>
  <c r="R95" i="16"/>
  <c r="R99" i="16"/>
  <c r="R107" i="16"/>
  <c r="R111" i="16"/>
  <c r="R115" i="16"/>
  <c r="R18" i="16"/>
  <c r="R22" i="16"/>
  <c r="R52" i="16"/>
  <c r="R60" i="16"/>
  <c r="R96" i="16"/>
  <c r="R100" i="16"/>
  <c r="R104" i="16"/>
  <c r="R108" i="16"/>
  <c r="R112" i="16"/>
  <c r="R116" i="16"/>
  <c r="R118" i="16"/>
  <c r="R8" i="16"/>
  <c r="R34" i="16"/>
  <c r="R56" i="16"/>
  <c r="R72" i="16"/>
  <c r="R76" i="16"/>
  <c r="R80" i="16"/>
  <c r="R84" i="16"/>
  <c r="R88" i="16"/>
  <c r="R92" i="16"/>
  <c r="R9" i="16"/>
  <c r="R14" i="16"/>
  <c r="R19" i="16"/>
  <c r="R23" i="16"/>
  <c r="R27" i="16"/>
  <c r="R31" i="16"/>
  <c r="R39" i="16"/>
  <c r="R44" i="16"/>
  <c r="R53" i="16"/>
  <c r="R57" i="16"/>
  <c r="R61" i="16"/>
  <c r="R65" i="16"/>
  <c r="R69" i="16"/>
  <c r="R73" i="16"/>
  <c r="R81" i="16"/>
  <c r="R85" i="16"/>
  <c r="R89" i="16"/>
  <c r="R93" i="16"/>
  <c r="R97" i="16"/>
  <c r="R101" i="16"/>
  <c r="R105" i="16"/>
  <c r="R113" i="16"/>
  <c r="R117" i="16"/>
  <c r="R114" i="16"/>
  <c r="R109" i="16"/>
  <c r="R90" i="16"/>
  <c r="R86" i="16"/>
  <c r="R26" i="16"/>
  <c r="R82" i="16"/>
  <c r="R77" i="16"/>
  <c r="R66" i="16"/>
  <c r="R67" i="16"/>
  <c r="R64" i="16"/>
  <c r="R48" i="16"/>
  <c r="R47" i="16"/>
  <c r="R42" i="16"/>
  <c r="R38" i="16"/>
  <c r="R103" i="16"/>
  <c r="R12" i="16"/>
  <c r="R68" i="16"/>
  <c r="R29" i="16"/>
  <c r="R30" i="16"/>
  <c r="R35" i="16"/>
  <c r="Q119" i="13"/>
  <c r="P119" i="13"/>
  <c r="O119" i="13"/>
  <c r="N119" i="13"/>
  <c r="M119" i="13"/>
  <c r="L119" i="13"/>
  <c r="K119" i="13"/>
  <c r="J119" i="13"/>
  <c r="I119" i="13"/>
  <c r="Q118" i="13"/>
  <c r="P118" i="13"/>
  <c r="O118" i="13"/>
  <c r="N118" i="13"/>
  <c r="M118" i="13"/>
  <c r="L118" i="13"/>
  <c r="K118" i="13"/>
  <c r="J118" i="13"/>
  <c r="I118" i="13"/>
  <c r="Q117" i="13"/>
  <c r="P117" i="13"/>
  <c r="O117" i="13"/>
  <c r="N117" i="13"/>
  <c r="M117" i="13"/>
  <c r="L117" i="13"/>
  <c r="K117" i="13"/>
  <c r="J117" i="13"/>
  <c r="I117" i="13"/>
  <c r="Q116" i="13"/>
  <c r="P116" i="13"/>
  <c r="O116" i="13"/>
  <c r="N116" i="13"/>
  <c r="M116" i="13"/>
  <c r="L116" i="13"/>
  <c r="K116" i="13"/>
  <c r="J116" i="13"/>
  <c r="I116" i="13"/>
  <c r="Q115" i="13"/>
  <c r="P115" i="13"/>
  <c r="O115" i="13"/>
  <c r="N115" i="13"/>
  <c r="M115" i="13"/>
  <c r="L115" i="13"/>
  <c r="K115" i="13"/>
  <c r="J115" i="13"/>
  <c r="I115" i="13"/>
  <c r="Q114" i="13"/>
  <c r="P114" i="13"/>
  <c r="O114" i="13"/>
  <c r="N114" i="13"/>
  <c r="M114" i="13"/>
  <c r="L114" i="13"/>
  <c r="K114" i="13"/>
  <c r="J114" i="13"/>
  <c r="I114" i="13"/>
  <c r="Q113" i="13"/>
  <c r="P113" i="13"/>
  <c r="O113" i="13"/>
  <c r="N113" i="13"/>
  <c r="M113" i="13"/>
  <c r="L113" i="13"/>
  <c r="K113" i="13"/>
  <c r="J113" i="13"/>
  <c r="I113" i="13"/>
  <c r="Q112" i="13"/>
  <c r="P112" i="13"/>
  <c r="O112" i="13"/>
  <c r="N112" i="13"/>
  <c r="M112" i="13"/>
  <c r="L112" i="13"/>
  <c r="K112" i="13"/>
  <c r="J112" i="13"/>
  <c r="I112" i="13"/>
  <c r="Q111" i="13"/>
  <c r="P111" i="13"/>
  <c r="O111" i="13"/>
  <c r="N111" i="13"/>
  <c r="M111" i="13"/>
  <c r="L111" i="13"/>
  <c r="K111" i="13"/>
  <c r="J111" i="13"/>
  <c r="I111" i="13"/>
  <c r="Q110" i="13"/>
  <c r="P110" i="13"/>
  <c r="O110" i="13"/>
  <c r="N110" i="13"/>
  <c r="M110" i="13"/>
  <c r="L110" i="13"/>
  <c r="K110" i="13"/>
  <c r="J110" i="13"/>
  <c r="I110" i="13"/>
  <c r="Q109" i="13"/>
  <c r="P109" i="13"/>
  <c r="O109" i="13"/>
  <c r="N109" i="13"/>
  <c r="M109" i="13"/>
  <c r="L109" i="13"/>
  <c r="K109" i="13"/>
  <c r="J109" i="13"/>
  <c r="I109" i="13"/>
  <c r="Q108" i="13"/>
  <c r="P108" i="13"/>
  <c r="O108" i="13"/>
  <c r="N108" i="13"/>
  <c r="M108" i="13"/>
  <c r="L108" i="13"/>
  <c r="K108" i="13"/>
  <c r="J108" i="13"/>
  <c r="I108" i="13"/>
  <c r="Q107" i="13"/>
  <c r="P107" i="13"/>
  <c r="O107" i="13"/>
  <c r="N107" i="13"/>
  <c r="M107" i="13"/>
  <c r="L107" i="13"/>
  <c r="K107" i="13"/>
  <c r="J107" i="13"/>
  <c r="I107" i="13"/>
  <c r="Q106" i="13"/>
  <c r="P106" i="13"/>
  <c r="O106" i="13"/>
  <c r="N106" i="13"/>
  <c r="M106" i="13"/>
  <c r="L106" i="13"/>
  <c r="K106" i="13"/>
  <c r="J106" i="13"/>
  <c r="R106" i="13" s="1"/>
  <c r="I106" i="13"/>
  <c r="Q105" i="13"/>
  <c r="P105" i="13"/>
  <c r="O105" i="13"/>
  <c r="N105" i="13"/>
  <c r="M105" i="13"/>
  <c r="L105" i="13"/>
  <c r="K105" i="13"/>
  <c r="J105" i="13"/>
  <c r="I105" i="13"/>
  <c r="Q104" i="13"/>
  <c r="P104" i="13"/>
  <c r="O104" i="13"/>
  <c r="N104" i="13"/>
  <c r="M104" i="13"/>
  <c r="L104" i="13"/>
  <c r="K104" i="13"/>
  <c r="J104" i="13"/>
  <c r="I104" i="13"/>
  <c r="Q103" i="13"/>
  <c r="P103" i="13"/>
  <c r="O103" i="13"/>
  <c r="N103" i="13"/>
  <c r="M103" i="13"/>
  <c r="L103" i="13"/>
  <c r="K103" i="13"/>
  <c r="J103" i="13"/>
  <c r="I103" i="13"/>
  <c r="Q102" i="13"/>
  <c r="P102" i="13"/>
  <c r="O102" i="13"/>
  <c r="N102" i="13"/>
  <c r="M102" i="13"/>
  <c r="L102" i="13"/>
  <c r="K102" i="13"/>
  <c r="J102" i="13"/>
  <c r="R102" i="13" s="1"/>
  <c r="I102" i="13"/>
  <c r="Q101" i="13"/>
  <c r="P101" i="13"/>
  <c r="O101" i="13"/>
  <c r="N101" i="13"/>
  <c r="M101" i="13"/>
  <c r="L101" i="13"/>
  <c r="K101" i="13"/>
  <c r="J101" i="13"/>
  <c r="I101" i="13"/>
  <c r="Q100" i="13"/>
  <c r="P100" i="13"/>
  <c r="O100" i="13"/>
  <c r="N100" i="13"/>
  <c r="M100" i="13"/>
  <c r="L100" i="13"/>
  <c r="K100" i="13"/>
  <c r="J100" i="13"/>
  <c r="I100" i="13"/>
  <c r="Q99" i="13"/>
  <c r="P99" i="13"/>
  <c r="O99" i="13"/>
  <c r="N99" i="13"/>
  <c r="M99" i="13"/>
  <c r="L99" i="13"/>
  <c r="K99" i="13"/>
  <c r="J99" i="13"/>
  <c r="I99" i="13"/>
  <c r="Q98" i="13"/>
  <c r="P98" i="13"/>
  <c r="O98" i="13"/>
  <c r="N98" i="13"/>
  <c r="M98" i="13"/>
  <c r="L98" i="13"/>
  <c r="K98" i="13"/>
  <c r="J98" i="13"/>
  <c r="R98" i="13" s="1"/>
  <c r="I98" i="13"/>
  <c r="Q97" i="13"/>
  <c r="P97" i="13"/>
  <c r="O97" i="13"/>
  <c r="N97" i="13"/>
  <c r="M97" i="13"/>
  <c r="L97" i="13"/>
  <c r="K97" i="13"/>
  <c r="J97" i="13"/>
  <c r="I97" i="13"/>
  <c r="Q96" i="13"/>
  <c r="P96" i="13"/>
  <c r="O96" i="13"/>
  <c r="N96" i="13"/>
  <c r="M96" i="13"/>
  <c r="L96" i="13"/>
  <c r="K96" i="13"/>
  <c r="J96" i="13"/>
  <c r="I96" i="13"/>
  <c r="Q95" i="13"/>
  <c r="P95" i="13"/>
  <c r="O95" i="13"/>
  <c r="N95" i="13"/>
  <c r="M95" i="13"/>
  <c r="L95" i="13"/>
  <c r="K95" i="13"/>
  <c r="J95" i="13"/>
  <c r="I95" i="13"/>
  <c r="Q94" i="13"/>
  <c r="P94" i="13"/>
  <c r="O94" i="13"/>
  <c r="N94" i="13"/>
  <c r="M94" i="13"/>
  <c r="L94" i="13"/>
  <c r="K94" i="13"/>
  <c r="J94" i="13"/>
  <c r="R94" i="13" s="1"/>
  <c r="I94" i="13"/>
  <c r="Q93" i="13"/>
  <c r="P93" i="13"/>
  <c r="O93" i="13"/>
  <c r="N93" i="13"/>
  <c r="M93" i="13"/>
  <c r="L93" i="13"/>
  <c r="K93" i="13"/>
  <c r="J93" i="13"/>
  <c r="I93" i="13"/>
  <c r="Q92" i="13"/>
  <c r="P92" i="13"/>
  <c r="O92" i="13"/>
  <c r="N92" i="13"/>
  <c r="M92" i="13"/>
  <c r="L92" i="13"/>
  <c r="K92" i="13"/>
  <c r="J92" i="13"/>
  <c r="I92" i="13"/>
  <c r="Q91" i="13"/>
  <c r="P91" i="13"/>
  <c r="O91" i="13"/>
  <c r="N91" i="13"/>
  <c r="M91" i="13"/>
  <c r="L91" i="13"/>
  <c r="K91" i="13"/>
  <c r="J91" i="13"/>
  <c r="I91" i="13"/>
  <c r="Q90" i="13"/>
  <c r="P90" i="13"/>
  <c r="O90" i="13"/>
  <c r="N90" i="13"/>
  <c r="M90" i="13"/>
  <c r="L90" i="13"/>
  <c r="K90" i="13"/>
  <c r="J90" i="13"/>
  <c r="R90" i="13" s="1"/>
  <c r="I90" i="13"/>
  <c r="Q89" i="13"/>
  <c r="P89" i="13"/>
  <c r="O89" i="13"/>
  <c r="N89" i="13"/>
  <c r="M89" i="13"/>
  <c r="L89" i="13"/>
  <c r="K89" i="13"/>
  <c r="J89" i="13"/>
  <c r="I89" i="13"/>
  <c r="Q88" i="13"/>
  <c r="P88" i="13"/>
  <c r="O88" i="13"/>
  <c r="N88" i="13"/>
  <c r="M88" i="13"/>
  <c r="L88" i="13"/>
  <c r="K88" i="13"/>
  <c r="J88" i="13"/>
  <c r="I88" i="13"/>
  <c r="Q87" i="13"/>
  <c r="P87" i="13"/>
  <c r="O87" i="13"/>
  <c r="N87" i="13"/>
  <c r="M87" i="13"/>
  <c r="L87" i="13"/>
  <c r="K87" i="13"/>
  <c r="J87" i="13"/>
  <c r="I87" i="13"/>
  <c r="Q86" i="13"/>
  <c r="P86" i="13"/>
  <c r="O86" i="13"/>
  <c r="N86" i="13"/>
  <c r="M86" i="13"/>
  <c r="L86" i="13"/>
  <c r="K86" i="13"/>
  <c r="J86" i="13"/>
  <c r="R86" i="13" s="1"/>
  <c r="I86" i="13"/>
  <c r="Q85" i="13"/>
  <c r="P85" i="13"/>
  <c r="O85" i="13"/>
  <c r="N85" i="13"/>
  <c r="M85" i="13"/>
  <c r="L85" i="13"/>
  <c r="K85" i="13"/>
  <c r="J85" i="13"/>
  <c r="I85" i="13"/>
  <c r="Q84" i="13"/>
  <c r="P84" i="13"/>
  <c r="O84" i="13"/>
  <c r="N84" i="13"/>
  <c r="M84" i="13"/>
  <c r="L84" i="13"/>
  <c r="K84" i="13"/>
  <c r="J84" i="13"/>
  <c r="I84" i="13"/>
  <c r="Q83" i="13"/>
  <c r="P83" i="13"/>
  <c r="O83" i="13"/>
  <c r="N83" i="13"/>
  <c r="M83" i="13"/>
  <c r="L83" i="13"/>
  <c r="K83" i="13"/>
  <c r="J83" i="13"/>
  <c r="I83" i="13"/>
  <c r="Q82" i="13"/>
  <c r="P82" i="13"/>
  <c r="O82" i="13"/>
  <c r="N82" i="13"/>
  <c r="M82" i="13"/>
  <c r="L82" i="13"/>
  <c r="K82" i="13"/>
  <c r="J82" i="13"/>
  <c r="R82" i="13" s="1"/>
  <c r="I82" i="13"/>
  <c r="Q81" i="13"/>
  <c r="P81" i="13"/>
  <c r="O81" i="13"/>
  <c r="N81" i="13"/>
  <c r="M81" i="13"/>
  <c r="L81" i="13"/>
  <c r="K81" i="13"/>
  <c r="J81" i="13"/>
  <c r="I81" i="13"/>
  <c r="Q80" i="13"/>
  <c r="P80" i="13"/>
  <c r="O80" i="13"/>
  <c r="N80" i="13"/>
  <c r="M80" i="13"/>
  <c r="L80" i="13"/>
  <c r="K80" i="13"/>
  <c r="J80" i="13"/>
  <c r="I80" i="13"/>
  <c r="Q79" i="13"/>
  <c r="P79" i="13"/>
  <c r="O79" i="13"/>
  <c r="N79" i="13"/>
  <c r="M79" i="13"/>
  <c r="L79" i="13"/>
  <c r="K79" i="13"/>
  <c r="J79" i="13"/>
  <c r="I79" i="13"/>
  <c r="Q78" i="13"/>
  <c r="P78" i="13"/>
  <c r="O78" i="13"/>
  <c r="N78" i="13"/>
  <c r="M78" i="13"/>
  <c r="L78" i="13"/>
  <c r="K78" i="13"/>
  <c r="J78" i="13"/>
  <c r="R78" i="13" s="1"/>
  <c r="I78" i="13"/>
  <c r="Q77" i="13"/>
  <c r="P77" i="13"/>
  <c r="O77" i="13"/>
  <c r="N77" i="13"/>
  <c r="M77" i="13"/>
  <c r="L77" i="13"/>
  <c r="K77" i="13"/>
  <c r="J77" i="13"/>
  <c r="I77" i="13"/>
  <c r="Q76" i="13"/>
  <c r="P76" i="13"/>
  <c r="O76" i="13"/>
  <c r="N76" i="13"/>
  <c r="M76" i="13"/>
  <c r="L76" i="13"/>
  <c r="K76" i="13"/>
  <c r="J76" i="13"/>
  <c r="I76" i="13"/>
  <c r="Q75" i="13"/>
  <c r="P75" i="13"/>
  <c r="O75" i="13"/>
  <c r="N75" i="13"/>
  <c r="M75" i="13"/>
  <c r="L75" i="13"/>
  <c r="K75" i="13"/>
  <c r="J75" i="13"/>
  <c r="I75" i="13"/>
  <c r="Q74" i="13"/>
  <c r="P74" i="13"/>
  <c r="O74" i="13"/>
  <c r="N74" i="13"/>
  <c r="M74" i="13"/>
  <c r="L74" i="13"/>
  <c r="K74" i="13"/>
  <c r="J74" i="13"/>
  <c r="I74" i="13"/>
  <c r="Q73" i="13"/>
  <c r="P73" i="13"/>
  <c r="O73" i="13"/>
  <c r="N73" i="13"/>
  <c r="M73" i="13"/>
  <c r="L73" i="13"/>
  <c r="K73" i="13"/>
  <c r="J73" i="13"/>
  <c r="I73" i="13"/>
  <c r="Q72" i="13"/>
  <c r="P72" i="13"/>
  <c r="O72" i="13"/>
  <c r="N72" i="13"/>
  <c r="M72" i="13"/>
  <c r="L72" i="13"/>
  <c r="K72" i="13"/>
  <c r="J72" i="13"/>
  <c r="I72" i="13"/>
  <c r="Q71" i="13"/>
  <c r="P71" i="13"/>
  <c r="O71" i="13"/>
  <c r="N71" i="13"/>
  <c r="M71" i="13"/>
  <c r="L71" i="13"/>
  <c r="K71" i="13"/>
  <c r="J71" i="13"/>
  <c r="I71" i="13"/>
  <c r="Q70" i="13"/>
  <c r="P70" i="13"/>
  <c r="O70" i="13"/>
  <c r="N70" i="13"/>
  <c r="M70" i="13"/>
  <c r="L70" i="13"/>
  <c r="K70" i="13"/>
  <c r="J70" i="13"/>
  <c r="R70" i="13" s="1"/>
  <c r="I70" i="13"/>
  <c r="Q69" i="13"/>
  <c r="P69" i="13"/>
  <c r="O69" i="13"/>
  <c r="N69" i="13"/>
  <c r="M69" i="13"/>
  <c r="L69" i="13"/>
  <c r="K69" i="13"/>
  <c r="J69" i="13"/>
  <c r="I69" i="13"/>
  <c r="Q68" i="13"/>
  <c r="P68" i="13"/>
  <c r="O68" i="13"/>
  <c r="N68" i="13"/>
  <c r="M68" i="13"/>
  <c r="L68" i="13"/>
  <c r="K68" i="13"/>
  <c r="J68" i="13"/>
  <c r="I68" i="13"/>
  <c r="Q67" i="13"/>
  <c r="P67" i="13"/>
  <c r="O67" i="13"/>
  <c r="N67" i="13"/>
  <c r="M67" i="13"/>
  <c r="L67" i="13"/>
  <c r="K67" i="13"/>
  <c r="J67" i="13"/>
  <c r="I67" i="13"/>
  <c r="Q66" i="13"/>
  <c r="P66" i="13"/>
  <c r="O66" i="13"/>
  <c r="N66" i="13"/>
  <c r="M66" i="13"/>
  <c r="L66" i="13"/>
  <c r="K66" i="13"/>
  <c r="J66" i="13"/>
  <c r="I66" i="13"/>
  <c r="Q65" i="13"/>
  <c r="P65" i="13"/>
  <c r="O65" i="13"/>
  <c r="N65" i="13"/>
  <c r="M65" i="13"/>
  <c r="L65" i="13"/>
  <c r="K65" i="13"/>
  <c r="J65" i="13"/>
  <c r="I65" i="13"/>
  <c r="Q64" i="13"/>
  <c r="P64" i="13"/>
  <c r="O64" i="13"/>
  <c r="N64" i="13"/>
  <c r="M64" i="13"/>
  <c r="L64" i="13"/>
  <c r="K64" i="13"/>
  <c r="J64" i="13"/>
  <c r="I64" i="13"/>
  <c r="Q63" i="13"/>
  <c r="P63" i="13"/>
  <c r="O63" i="13"/>
  <c r="N63" i="13"/>
  <c r="M63" i="13"/>
  <c r="L63" i="13"/>
  <c r="K63" i="13"/>
  <c r="J63" i="13"/>
  <c r="I63" i="13"/>
  <c r="Q62" i="13"/>
  <c r="P62" i="13"/>
  <c r="O62" i="13"/>
  <c r="N62" i="13"/>
  <c r="M62" i="13"/>
  <c r="L62" i="13"/>
  <c r="K62" i="13"/>
  <c r="J62" i="13"/>
  <c r="R62" i="13" s="1"/>
  <c r="I62" i="13"/>
  <c r="Q61" i="13"/>
  <c r="P61" i="13"/>
  <c r="O61" i="13"/>
  <c r="N61" i="13"/>
  <c r="M61" i="13"/>
  <c r="L61" i="13"/>
  <c r="K61" i="13"/>
  <c r="J61" i="13"/>
  <c r="I61" i="13"/>
  <c r="Q60" i="13"/>
  <c r="P60" i="13"/>
  <c r="O60" i="13"/>
  <c r="N60" i="13"/>
  <c r="M60" i="13"/>
  <c r="L60" i="13"/>
  <c r="K60" i="13"/>
  <c r="J60" i="13"/>
  <c r="I60" i="13"/>
  <c r="Q59" i="13"/>
  <c r="P59" i="13"/>
  <c r="O59" i="13"/>
  <c r="N59" i="13"/>
  <c r="M59" i="13"/>
  <c r="L59" i="13"/>
  <c r="K59" i="13"/>
  <c r="J59" i="13"/>
  <c r="I59" i="13"/>
  <c r="Q58" i="13"/>
  <c r="P58" i="13"/>
  <c r="O58" i="13"/>
  <c r="N58" i="13"/>
  <c r="M58" i="13"/>
  <c r="L58" i="13"/>
  <c r="K58" i="13"/>
  <c r="J58" i="13"/>
  <c r="R58" i="13" s="1"/>
  <c r="I58" i="13"/>
  <c r="Q57" i="13"/>
  <c r="P57" i="13"/>
  <c r="O57" i="13"/>
  <c r="N57" i="13"/>
  <c r="M57" i="13"/>
  <c r="L57" i="13"/>
  <c r="K57" i="13"/>
  <c r="J57" i="13"/>
  <c r="I57" i="13"/>
  <c r="Q56" i="13"/>
  <c r="P56" i="13"/>
  <c r="O56" i="13"/>
  <c r="N56" i="13"/>
  <c r="M56" i="13"/>
  <c r="L56" i="13"/>
  <c r="K56" i="13"/>
  <c r="J56" i="13"/>
  <c r="I56" i="13"/>
  <c r="Q55" i="13"/>
  <c r="P55" i="13"/>
  <c r="O55" i="13"/>
  <c r="N55" i="13"/>
  <c r="M55" i="13"/>
  <c r="L55" i="13"/>
  <c r="K55" i="13"/>
  <c r="J55" i="13"/>
  <c r="I55" i="13"/>
  <c r="Q54" i="13"/>
  <c r="P54" i="13"/>
  <c r="O54" i="13"/>
  <c r="N54" i="13"/>
  <c r="M54" i="13"/>
  <c r="L54" i="13"/>
  <c r="K54" i="13"/>
  <c r="J54" i="13"/>
  <c r="R54" i="13" s="1"/>
  <c r="I54" i="13"/>
  <c r="Q53" i="13"/>
  <c r="P53" i="13"/>
  <c r="O53" i="13"/>
  <c r="N53" i="13"/>
  <c r="M53" i="13"/>
  <c r="L53" i="13"/>
  <c r="K53" i="13"/>
  <c r="J53" i="13"/>
  <c r="R53" i="13" s="1"/>
  <c r="I53" i="13"/>
  <c r="Q52" i="13"/>
  <c r="P52" i="13"/>
  <c r="O52" i="13"/>
  <c r="N52" i="13"/>
  <c r="M52" i="13"/>
  <c r="L52" i="13"/>
  <c r="K52" i="13"/>
  <c r="J52" i="13"/>
  <c r="I52" i="13"/>
  <c r="Q51" i="13"/>
  <c r="P51" i="13"/>
  <c r="O51" i="13"/>
  <c r="N51" i="13"/>
  <c r="M51" i="13"/>
  <c r="L51" i="13"/>
  <c r="K51" i="13"/>
  <c r="J51" i="13"/>
  <c r="I51" i="13"/>
  <c r="Q50" i="13"/>
  <c r="P50" i="13"/>
  <c r="O50" i="13"/>
  <c r="N50" i="13"/>
  <c r="M50" i="13"/>
  <c r="L50" i="13"/>
  <c r="K50" i="13"/>
  <c r="J50" i="13"/>
  <c r="I50" i="13"/>
  <c r="Q48" i="13"/>
  <c r="P48" i="13"/>
  <c r="O48" i="13"/>
  <c r="N48" i="13"/>
  <c r="M48" i="13"/>
  <c r="L48" i="13"/>
  <c r="K48" i="13"/>
  <c r="J48" i="13"/>
  <c r="I48" i="13"/>
  <c r="Q47" i="13"/>
  <c r="P47" i="13"/>
  <c r="O47" i="13"/>
  <c r="N47" i="13"/>
  <c r="M47" i="13"/>
  <c r="L47" i="13"/>
  <c r="K47" i="13"/>
  <c r="J47" i="13"/>
  <c r="I47" i="13"/>
  <c r="Q46" i="13"/>
  <c r="P46" i="13"/>
  <c r="O46" i="13"/>
  <c r="N46" i="13"/>
  <c r="M46" i="13"/>
  <c r="L46" i="13"/>
  <c r="K46" i="13"/>
  <c r="J46" i="13"/>
  <c r="I46" i="13"/>
  <c r="Q45" i="13"/>
  <c r="P45" i="13"/>
  <c r="O45" i="13"/>
  <c r="N45" i="13"/>
  <c r="M45" i="13"/>
  <c r="L45" i="13"/>
  <c r="K45" i="13"/>
  <c r="J45" i="13"/>
  <c r="I45" i="13"/>
  <c r="Q44" i="13"/>
  <c r="P44" i="13"/>
  <c r="O44" i="13"/>
  <c r="N44" i="13"/>
  <c r="M44" i="13"/>
  <c r="L44" i="13"/>
  <c r="K44" i="13"/>
  <c r="J44" i="13"/>
  <c r="I44" i="13"/>
  <c r="Q42" i="13"/>
  <c r="P42" i="13"/>
  <c r="O42" i="13"/>
  <c r="N42" i="13"/>
  <c r="M42" i="13"/>
  <c r="L42" i="13"/>
  <c r="K42" i="13"/>
  <c r="J42" i="13"/>
  <c r="I42" i="13"/>
  <c r="Q41" i="13"/>
  <c r="P41" i="13"/>
  <c r="O41" i="13"/>
  <c r="N41" i="13"/>
  <c r="M41" i="13"/>
  <c r="L41" i="13"/>
  <c r="K41" i="13"/>
  <c r="J41" i="13"/>
  <c r="I41" i="13"/>
  <c r="Q40" i="13"/>
  <c r="P40" i="13"/>
  <c r="O40" i="13"/>
  <c r="N40" i="13"/>
  <c r="M40" i="13"/>
  <c r="L40" i="13"/>
  <c r="K40" i="13"/>
  <c r="J40" i="13"/>
  <c r="R40" i="13" s="1"/>
  <c r="I40" i="13"/>
  <c r="Q39" i="13"/>
  <c r="P39" i="13"/>
  <c r="O39" i="13"/>
  <c r="N39" i="13"/>
  <c r="M39" i="13"/>
  <c r="L39" i="13"/>
  <c r="K39" i="13"/>
  <c r="J39" i="13"/>
  <c r="I39" i="13"/>
  <c r="Q38" i="13"/>
  <c r="P38" i="13"/>
  <c r="O38" i="13"/>
  <c r="N38" i="13"/>
  <c r="M38" i="13"/>
  <c r="L38" i="13"/>
  <c r="K38" i="13"/>
  <c r="J38" i="13"/>
  <c r="I38" i="13"/>
  <c r="Q37" i="13"/>
  <c r="P37" i="13"/>
  <c r="O37" i="13"/>
  <c r="N37" i="13"/>
  <c r="M37" i="13"/>
  <c r="L37" i="13"/>
  <c r="K37" i="13"/>
  <c r="J37" i="13"/>
  <c r="I37" i="13"/>
  <c r="Q36" i="13"/>
  <c r="P36" i="13"/>
  <c r="O36" i="13"/>
  <c r="N36" i="13"/>
  <c r="M36" i="13"/>
  <c r="L36" i="13"/>
  <c r="K36" i="13"/>
  <c r="J36" i="13"/>
  <c r="R36" i="13" s="1"/>
  <c r="I36" i="13"/>
  <c r="Q35" i="13"/>
  <c r="P35" i="13"/>
  <c r="O35" i="13"/>
  <c r="N35" i="13"/>
  <c r="M35" i="13"/>
  <c r="L35" i="13"/>
  <c r="K35" i="13"/>
  <c r="J35" i="13"/>
  <c r="I35" i="13"/>
  <c r="Q34" i="13"/>
  <c r="P34" i="13"/>
  <c r="O34" i="13"/>
  <c r="N34" i="13"/>
  <c r="M34" i="13"/>
  <c r="L34" i="13"/>
  <c r="K34" i="13"/>
  <c r="J34" i="13"/>
  <c r="I34" i="13"/>
  <c r="Q33" i="13"/>
  <c r="P33" i="13"/>
  <c r="O33" i="13"/>
  <c r="N33" i="13"/>
  <c r="M33" i="13"/>
  <c r="L33" i="13"/>
  <c r="K33" i="13"/>
  <c r="J33" i="13"/>
  <c r="I33" i="13"/>
  <c r="Q32" i="13"/>
  <c r="P32" i="13"/>
  <c r="O32" i="13"/>
  <c r="N32" i="13"/>
  <c r="M32" i="13"/>
  <c r="L32" i="13"/>
  <c r="K32" i="13"/>
  <c r="J32" i="13"/>
  <c r="I32" i="13"/>
  <c r="Q31" i="13"/>
  <c r="P31" i="13"/>
  <c r="O31" i="13"/>
  <c r="N31" i="13"/>
  <c r="M31" i="13"/>
  <c r="L31" i="13"/>
  <c r="K31" i="13"/>
  <c r="J31" i="13"/>
  <c r="I31" i="13"/>
  <c r="Q30" i="13"/>
  <c r="P30" i="13"/>
  <c r="O30" i="13"/>
  <c r="N30" i="13"/>
  <c r="M30" i="13"/>
  <c r="L30" i="13"/>
  <c r="K30" i="13"/>
  <c r="J30" i="13"/>
  <c r="I30" i="13"/>
  <c r="Q29" i="13"/>
  <c r="P29" i="13"/>
  <c r="O29" i="13"/>
  <c r="N29" i="13"/>
  <c r="M29" i="13"/>
  <c r="L29" i="13"/>
  <c r="K29" i="13"/>
  <c r="J29" i="13"/>
  <c r="I29" i="13"/>
  <c r="Q28" i="13"/>
  <c r="P28" i="13"/>
  <c r="O28" i="13"/>
  <c r="N28" i="13"/>
  <c r="M28" i="13"/>
  <c r="L28" i="13"/>
  <c r="K28" i="13"/>
  <c r="J28" i="13"/>
  <c r="I28" i="13"/>
  <c r="Q27" i="13"/>
  <c r="P27" i="13"/>
  <c r="O27" i="13"/>
  <c r="N27" i="13"/>
  <c r="M27" i="13"/>
  <c r="L27" i="13"/>
  <c r="K27" i="13"/>
  <c r="J27" i="13"/>
  <c r="I27" i="13"/>
  <c r="Q26" i="13"/>
  <c r="P26" i="13"/>
  <c r="O26" i="13"/>
  <c r="N26" i="13"/>
  <c r="M26" i="13"/>
  <c r="L26" i="13"/>
  <c r="K26" i="13"/>
  <c r="J26" i="13"/>
  <c r="I26" i="13"/>
  <c r="Q25" i="13"/>
  <c r="P25" i="13"/>
  <c r="O25" i="13"/>
  <c r="N25" i="13"/>
  <c r="M25" i="13"/>
  <c r="L25" i="13"/>
  <c r="K25" i="13"/>
  <c r="J25" i="13"/>
  <c r="I25" i="13"/>
  <c r="Q24" i="13"/>
  <c r="P24" i="13"/>
  <c r="O24" i="13"/>
  <c r="N24" i="13"/>
  <c r="M24" i="13"/>
  <c r="L24" i="13"/>
  <c r="K24" i="13"/>
  <c r="J24" i="13"/>
  <c r="I24" i="13"/>
  <c r="Q23" i="13"/>
  <c r="P23" i="13"/>
  <c r="O23" i="13"/>
  <c r="N23" i="13"/>
  <c r="M23" i="13"/>
  <c r="L23" i="13"/>
  <c r="K23" i="13"/>
  <c r="J23" i="13"/>
  <c r="I23" i="13"/>
  <c r="Q22" i="13"/>
  <c r="P22" i="13"/>
  <c r="O22" i="13"/>
  <c r="N22" i="13"/>
  <c r="M22" i="13"/>
  <c r="L22" i="13"/>
  <c r="K22" i="13"/>
  <c r="J22" i="13"/>
  <c r="I22" i="13"/>
  <c r="Q21" i="13"/>
  <c r="P21" i="13"/>
  <c r="O21" i="13"/>
  <c r="N21" i="13"/>
  <c r="M21" i="13"/>
  <c r="L21" i="13"/>
  <c r="K21" i="13"/>
  <c r="J21" i="13"/>
  <c r="I21" i="13"/>
  <c r="Q20" i="13"/>
  <c r="P20" i="13"/>
  <c r="O20" i="13"/>
  <c r="N20" i="13"/>
  <c r="M20" i="13"/>
  <c r="L20" i="13"/>
  <c r="K20" i="13"/>
  <c r="J20" i="13"/>
  <c r="I20" i="13"/>
  <c r="Q19" i="13"/>
  <c r="P19" i="13"/>
  <c r="O19" i="13"/>
  <c r="N19" i="13"/>
  <c r="M19" i="13"/>
  <c r="L19" i="13"/>
  <c r="K19" i="13"/>
  <c r="J19" i="13"/>
  <c r="I19" i="13"/>
  <c r="Q18" i="13"/>
  <c r="P18" i="13"/>
  <c r="O18" i="13"/>
  <c r="N18" i="13"/>
  <c r="M18" i="13"/>
  <c r="L18" i="13"/>
  <c r="K18" i="13"/>
  <c r="J18" i="13"/>
  <c r="I18" i="13"/>
  <c r="Q17" i="13"/>
  <c r="P17" i="13"/>
  <c r="O17" i="13"/>
  <c r="N17" i="13"/>
  <c r="M17" i="13"/>
  <c r="L17" i="13"/>
  <c r="K17" i="13"/>
  <c r="J17" i="13"/>
  <c r="I17" i="13"/>
  <c r="Q15" i="13"/>
  <c r="P15" i="13"/>
  <c r="O15" i="13"/>
  <c r="N15" i="13"/>
  <c r="M15" i="13"/>
  <c r="L15" i="13"/>
  <c r="K15" i="13"/>
  <c r="J15" i="13"/>
  <c r="I15" i="13"/>
  <c r="Q14" i="13"/>
  <c r="P14" i="13"/>
  <c r="O14" i="13"/>
  <c r="N14" i="13"/>
  <c r="M14" i="13"/>
  <c r="L14" i="13"/>
  <c r="K14" i="13"/>
  <c r="J14" i="13"/>
  <c r="R14" i="13" s="1"/>
  <c r="I14" i="13"/>
  <c r="Q12" i="13"/>
  <c r="P12" i="13"/>
  <c r="O12" i="13"/>
  <c r="N12" i="13"/>
  <c r="M12" i="13"/>
  <c r="L12" i="13"/>
  <c r="K12" i="13"/>
  <c r="J12" i="13"/>
  <c r="I12" i="13"/>
  <c r="Q11" i="13"/>
  <c r="P11" i="13"/>
  <c r="O11" i="13"/>
  <c r="N11" i="13"/>
  <c r="M11" i="13"/>
  <c r="L11" i="13"/>
  <c r="K11" i="13"/>
  <c r="J11" i="13"/>
  <c r="I11" i="13"/>
  <c r="Q10" i="13"/>
  <c r="P10" i="13"/>
  <c r="O10" i="13"/>
  <c r="N10" i="13"/>
  <c r="M10" i="13"/>
  <c r="L10" i="13"/>
  <c r="K10" i="13"/>
  <c r="J10" i="13"/>
  <c r="R10" i="13" s="1"/>
  <c r="I10" i="13"/>
  <c r="Q9" i="13"/>
  <c r="P9" i="13"/>
  <c r="O9" i="13"/>
  <c r="N9" i="13"/>
  <c r="M9" i="13"/>
  <c r="L9" i="13"/>
  <c r="K9" i="13"/>
  <c r="J9" i="13"/>
  <c r="I9" i="13"/>
  <c r="Q8" i="13"/>
  <c r="P8" i="13"/>
  <c r="O8" i="13"/>
  <c r="N8" i="13"/>
  <c r="M8" i="13"/>
  <c r="L8" i="13"/>
  <c r="K8" i="13"/>
  <c r="J8" i="13"/>
  <c r="I8" i="13"/>
  <c r="Q119" i="12"/>
  <c r="P119" i="12"/>
  <c r="O119" i="12"/>
  <c r="N119" i="12"/>
  <c r="M119" i="12"/>
  <c r="L119" i="12"/>
  <c r="K119" i="12"/>
  <c r="J119" i="12"/>
  <c r="R119" i="12" s="1"/>
  <c r="I119" i="12"/>
  <c r="Q118" i="12"/>
  <c r="P118" i="12"/>
  <c r="O118" i="12"/>
  <c r="N118" i="12"/>
  <c r="M118" i="12"/>
  <c r="L118" i="12"/>
  <c r="K118" i="12"/>
  <c r="J118" i="12"/>
  <c r="I118" i="12"/>
  <c r="Q117" i="12"/>
  <c r="P117" i="12"/>
  <c r="O117" i="12"/>
  <c r="N117" i="12"/>
  <c r="M117" i="12"/>
  <c r="L117" i="12"/>
  <c r="K117" i="12"/>
  <c r="J117" i="12"/>
  <c r="I117" i="12"/>
  <c r="Q116" i="12"/>
  <c r="P116" i="12"/>
  <c r="O116" i="12"/>
  <c r="N116" i="12"/>
  <c r="M116" i="12"/>
  <c r="L116" i="12"/>
  <c r="K116" i="12"/>
  <c r="J116" i="12"/>
  <c r="I116" i="12"/>
  <c r="Q115" i="12"/>
  <c r="P115" i="12"/>
  <c r="O115" i="12"/>
  <c r="N115" i="12"/>
  <c r="M115" i="12"/>
  <c r="L115" i="12"/>
  <c r="K115" i="12"/>
  <c r="J115" i="12"/>
  <c r="R115" i="12" s="1"/>
  <c r="I115" i="12"/>
  <c r="Q114" i="12"/>
  <c r="P114" i="12"/>
  <c r="O114" i="12"/>
  <c r="N114" i="12"/>
  <c r="M114" i="12"/>
  <c r="L114" i="12"/>
  <c r="K114" i="12"/>
  <c r="J114" i="12"/>
  <c r="I114" i="12"/>
  <c r="Q113" i="12"/>
  <c r="P113" i="12"/>
  <c r="O113" i="12"/>
  <c r="N113" i="12"/>
  <c r="M113" i="12"/>
  <c r="L113" i="12"/>
  <c r="K113" i="12"/>
  <c r="J113" i="12"/>
  <c r="I113" i="12"/>
  <c r="Q112" i="12"/>
  <c r="P112" i="12"/>
  <c r="O112" i="12"/>
  <c r="N112" i="12"/>
  <c r="M112" i="12"/>
  <c r="L112" i="12"/>
  <c r="K112" i="12"/>
  <c r="J112" i="12"/>
  <c r="I112" i="12"/>
  <c r="Q111" i="12"/>
  <c r="P111" i="12"/>
  <c r="O111" i="12"/>
  <c r="N111" i="12"/>
  <c r="M111" i="12"/>
  <c r="L111" i="12"/>
  <c r="K111" i="12"/>
  <c r="J111" i="12"/>
  <c r="I111" i="12"/>
  <c r="Q110" i="12"/>
  <c r="P110" i="12"/>
  <c r="O110" i="12"/>
  <c r="N110" i="12"/>
  <c r="M110" i="12"/>
  <c r="L110" i="12"/>
  <c r="K110" i="12"/>
  <c r="J110" i="12"/>
  <c r="I110" i="12"/>
  <c r="Q109" i="12"/>
  <c r="P109" i="12"/>
  <c r="O109" i="12"/>
  <c r="N109" i="12"/>
  <c r="M109" i="12"/>
  <c r="L109" i="12"/>
  <c r="K109" i="12"/>
  <c r="J109" i="12"/>
  <c r="I109" i="12"/>
  <c r="Q108" i="12"/>
  <c r="P108" i="12"/>
  <c r="O108" i="12"/>
  <c r="N108" i="12"/>
  <c r="M108" i="12"/>
  <c r="L108" i="12"/>
  <c r="K108" i="12"/>
  <c r="J108" i="12"/>
  <c r="I108" i="12"/>
  <c r="Q107" i="12"/>
  <c r="P107" i="12"/>
  <c r="O107" i="12"/>
  <c r="N107" i="12"/>
  <c r="M107" i="12"/>
  <c r="L107" i="12"/>
  <c r="K107" i="12"/>
  <c r="J107" i="12"/>
  <c r="I107" i="12"/>
  <c r="Q106" i="12"/>
  <c r="P106" i="12"/>
  <c r="O106" i="12"/>
  <c r="N106" i="12"/>
  <c r="M106" i="12"/>
  <c r="L106" i="12"/>
  <c r="K106" i="12"/>
  <c r="J106" i="12"/>
  <c r="I106" i="12"/>
  <c r="Q105" i="12"/>
  <c r="P105" i="12"/>
  <c r="O105" i="12"/>
  <c r="N105" i="12"/>
  <c r="M105" i="12"/>
  <c r="L105" i="12"/>
  <c r="K105" i="12"/>
  <c r="J105" i="12"/>
  <c r="I105" i="12"/>
  <c r="Q104" i="12"/>
  <c r="P104" i="12"/>
  <c r="O104" i="12"/>
  <c r="N104" i="12"/>
  <c r="M104" i="12"/>
  <c r="L104" i="12"/>
  <c r="K104" i="12"/>
  <c r="J104" i="12"/>
  <c r="I104" i="12"/>
  <c r="Q103" i="12"/>
  <c r="P103" i="12"/>
  <c r="O103" i="12"/>
  <c r="N103" i="12"/>
  <c r="M103" i="12"/>
  <c r="L103" i="12"/>
  <c r="K103" i="12"/>
  <c r="J103" i="12"/>
  <c r="R103" i="12" s="1"/>
  <c r="I103" i="12"/>
  <c r="Q102" i="12"/>
  <c r="P102" i="12"/>
  <c r="O102" i="12"/>
  <c r="N102" i="12"/>
  <c r="M102" i="12"/>
  <c r="L102" i="12"/>
  <c r="K102" i="12"/>
  <c r="J102" i="12"/>
  <c r="I102" i="12"/>
  <c r="Q101" i="12"/>
  <c r="P101" i="12"/>
  <c r="O101" i="12"/>
  <c r="N101" i="12"/>
  <c r="M101" i="12"/>
  <c r="L101" i="12"/>
  <c r="K101" i="12"/>
  <c r="J101" i="12"/>
  <c r="I101" i="12"/>
  <c r="Q100" i="12"/>
  <c r="P100" i="12"/>
  <c r="O100" i="12"/>
  <c r="N100" i="12"/>
  <c r="M100" i="12"/>
  <c r="L100" i="12"/>
  <c r="K100" i="12"/>
  <c r="J100" i="12"/>
  <c r="I100" i="12"/>
  <c r="Q99" i="12"/>
  <c r="P99" i="12"/>
  <c r="O99" i="12"/>
  <c r="N99" i="12"/>
  <c r="M99" i="12"/>
  <c r="L99" i="12"/>
  <c r="K99" i="12"/>
  <c r="J99" i="12"/>
  <c r="I99" i="12"/>
  <c r="Q98" i="12"/>
  <c r="P98" i="12"/>
  <c r="O98" i="12"/>
  <c r="N98" i="12"/>
  <c r="M98" i="12"/>
  <c r="L98" i="12"/>
  <c r="K98" i="12"/>
  <c r="J98" i="12"/>
  <c r="I98" i="12"/>
  <c r="Q97" i="12"/>
  <c r="P97" i="12"/>
  <c r="O97" i="12"/>
  <c r="N97" i="12"/>
  <c r="M97" i="12"/>
  <c r="L97" i="12"/>
  <c r="K97" i="12"/>
  <c r="J97" i="12"/>
  <c r="I97" i="12"/>
  <c r="Q96" i="12"/>
  <c r="P96" i="12"/>
  <c r="O96" i="12"/>
  <c r="N96" i="12"/>
  <c r="M96" i="12"/>
  <c r="L96" i="12"/>
  <c r="K96" i="12"/>
  <c r="J96" i="12"/>
  <c r="I96" i="12"/>
  <c r="Q95" i="12"/>
  <c r="P95" i="12"/>
  <c r="O95" i="12"/>
  <c r="N95" i="12"/>
  <c r="M95" i="12"/>
  <c r="L95" i="12"/>
  <c r="K95" i="12"/>
  <c r="J95" i="12"/>
  <c r="I95" i="12"/>
  <c r="Q94" i="12"/>
  <c r="P94" i="12"/>
  <c r="O94" i="12"/>
  <c r="N94" i="12"/>
  <c r="M94" i="12"/>
  <c r="L94" i="12"/>
  <c r="K94" i="12"/>
  <c r="J94" i="12"/>
  <c r="I94" i="12"/>
  <c r="Q93" i="12"/>
  <c r="P93" i="12"/>
  <c r="O93" i="12"/>
  <c r="N93" i="12"/>
  <c r="M93" i="12"/>
  <c r="L93" i="12"/>
  <c r="K93" i="12"/>
  <c r="J93" i="12"/>
  <c r="I93" i="12"/>
  <c r="Q92" i="12"/>
  <c r="P92" i="12"/>
  <c r="O92" i="12"/>
  <c r="N92" i="12"/>
  <c r="M92" i="12"/>
  <c r="L92" i="12"/>
  <c r="K92" i="12"/>
  <c r="J92" i="12"/>
  <c r="I92" i="12"/>
  <c r="Q91" i="12"/>
  <c r="P91" i="12"/>
  <c r="O91" i="12"/>
  <c r="N91" i="12"/>
  <c r="M91" i="12"/>
  <c r="L91" i="12"/>
  <c r="K91" i="12"/>
  <c r="J91" i="12"/>
  <c r="R91" i="12" s="1"/>
  <c r="I91" i="12"/>
  <c r="Q90" i="12"/>
  <c r="P90" i="12"/>
  <c r="O90" i="12"/>
  <c r="N90" i="12"/>
  <c r="M90" i="12"/>
  <c r="L90" i="12"/>
  <c r="K90" i="12"/>
  <c r="J90" i="12"/>
  <c r="I90" i="12"/>
  <c r="Q89" i="12"/>
  <c r="P89" i="12"/>
  <c r="O89" i="12"/>
  <c r="N89" i="12"/>
  <c r="M89" i="12"/>
  <c r="L89" i="12"/>
  <c r="K89" i="12"/>
  <c r="J89" i="12"/>
  <c r="I89" i="12"/>
  <c r="Q88" i="12"/>
  <c r="P88" i="12"/>
  <c r="O88" i="12"/>
  <c r="N88" i="12"/>
  <c r="M88" i="12"/>
  <c r="L88" i="12"/>
  <c r="K88" i="12"/>
  <c r="J88" i="12"/>
  <c r="I88" i="12"/>
  <c r="Q87" i="12"/>
  <c r="P87" i="12"/>
  <c r="O87" i="12"/>
  <c r="N87" i="12"/>
  <c r="M87" i="12"/>
  <c r="L87" i="12"/>
  <c r="K87" i="12"/>
  <c r="J87" i="12"/>
  <c r="R87" i="12" s="1"/>
  <c r="I87" i="12"/>
  <c r="Q86" i="12"/>
  <c r="P86" i="12"/>
  <c r="O86" i="12"/>
  <c r="N86" i="12"/>
  <c r="M86" i="12"/>
  <c r="L86" i="12"/>
  <c r="K86" i="12"/>
  <c r="J86" i="12"/>
  <c r="I86" i="12"/>
  <c r="Q85" i="12"/>
  <c r="P85" i="12"/>
  <c r="O85" i="12"/>
  <c r="N85" i="12"/>
  <c r="M85" i="12"/>
  <c r="L85" i="12"/>
  <c r="K85" i="12"/>
  <c r="J85" i="12"/>
  <c r="I85" i="12"/>
  <c r="Q84" i="12"/>
  <c r="P84" i="12"/>
  <c r="O84" i="12"/>
  <c r="N84" i="12"/>
  <c r="M84" i="12"/>
  <c r="L84" i="12"/>
  <c r="K84" i="12"/>
  <c r="J84" i="12"/>
  <c r="I84" i="12"/>
  <c r="Q83" i="12"/>
  <c r="P83" i="12"/>
  <c r="O83" i="12"/>
  <c r="N83" i="12"/>
  <c r="M83" i="12"/>
  <c r="L83" i="12"/>
  <c r="K83" i="12"/>
  <c r="J83" i="12"/>
  <c r="R83" i="12" s="1"/>
  <c r="I83" i="12"/>
  <c r="Q82" i="12"/>
  <c r="P82" i="12"/>
  <c r="O82" i="12"/>
  <c r="N82" i="12"/>
  <c r="M82" i="12"/>
  <c r="L82" i="12"/>
  <c r="K82" i="12"/>
  <c r="J82" i="12"/>
  <c r="I82" i="12"/>
  <c r="Q81" i="12"/>
  <c r="P81" i="12"/>
  <c r="O81" i="12"/>
  <c r="N81" i="12"/>
  <c r="M81" i="12"/>
  <c r="L81" i="12"/>
  <c r="K81" i="12"/>
  <c r="J81" i="12"/>
  <c r="I81" i="12"/>
  <c r="Q80" i="12"/>
  <c r="P80" i="12"/>
  <c r="O80" i="12"/>
  <c r="N80" i="12"/>
  <c r="M80" i="12"/>
  <c r="L80" i="12"/>
  <c r="K80" i="12"/>
  <c r="J80" i="12"/>
  <c r="I80" i="12"/>
  <c r="Q79" i="12"/>
  <c r="P79" i="12"/>
  <c r="O79" i="12"/>
  <c r="N79" i="12"/>
  <c r="M79" i="12"/>
  <c r="L79" i="12"/>
  <c r="K79" i="12"/>
  <c r="J79" i="12"/>
  <c r="I79" i="12"/>
  <c r="Q78" i="12"/>
  <c r="P78" i="12"/>
  <c r="O78" i="12"/>
  <c r="N78" i="12"/>
  <c r="M78" i="12"/>
  <c r="L78" i="12"/>
  <c r="K78" i="12"/>
  <c r="J78" i="12"/>
  <c r="I78" i="12"/>
  <c r="Q77" i="12"/>
  <c r="P77" i="12"/>
  <c r="O77" i="12"/>
  <c r="N77" i="12"/>
  <c r="M77" i="12"/>
  <c r="L77" i="12"/>
  <c r="K77" i="12"/>
  <c r="J77" i="12"/>
  <c r="I77" i="12"/>
  <c r="Q76" i="12"/>
  <c r="P76" i="12"/>
  <c r="O76" i="12"/>
  <c r="N76" i="12"/>
  <c r="M76" i="12"/>
  <c r="L76" i="12"/>
  <c r="K76" i="12"/>
  <c r="J76" i="12"/>
  <c r="I76" i="12"/>
  <c r="Q75" i="12"/>
  <c r="P75" i="12"/>
  <c r="O75" i="12"/>
  <c r="N75" i="12"/>
  <c r="M75" i="12"/>
  <c r="L75" i="12"/>
  <c r="K75" i="12"/>
  <c r="J75" i="12"/>
  <c r="I75" i="12"/>
  <c r="Q74" i="12"/>
  <c r="P74" i="12"/>
  <c r="O74" i="12"/>
  <c r="N74" i="12"/>
  <c r="M74" i="12"/>
  <c r="L74" i="12"/>
  <c r="K74" i="12"/>
  <c r="J74" i="12"/>
  <c r="I74" i="12"/>
  <c r="Q73" i="12"/>
  <c r="P73" i="12"/>
  <c r="O73" i="12"/>
  <c r="N73" i="12"/>
  <c r="M73" i="12"/>
  <c r="L73" i="12"/>
  <c r="K73" i="12"/>
  <c r="J73" i="12"/>
  <c r="I73" i="12"/>
  <c r="Q72" i="12"/>
  <c r="P72" i="12"/>
  <c r="O72" i="12"/>
  <c r="N72" i="12"/>
  <c r="M72" i="12"/>
  <c r="L72" i="12"/>
  <c r="K72" i="12"/>
  <c r="J72" i="12"/>
  <c r="I72" i="12"/>
  <c r="Q71" i="12"/>
  <c r="P71" i="12"/>
  <c r="O71" i="12"/>
  <c r="N71" i="12"/>
  <c r="M71" i="12"/>
  <c r="L71" i="12"/>
  <c r="K71" i="12"/>
  <c r="J71" i="12"/>
  <c r="R71" i="12" s="1"/>
  <c r="I71" i="12"/>
  <c r="Q70" i="12"/>
  <c r="P70" i="12"/>
  <c r="O70" i="12"/>
  <c r="N70" i="12"/>
  <c r="M70" i="12"/>
  <c r="L70" i="12"/>
  <c r="K70" i="12"/>
  <c r="J70" i="12"/>
  <c r="I70" i="12"/>
  <c r="Q69" i="12"/>
  <c r="P69" i="12"/>
  <c r="O69" i="12"/>
  <c r="N69" i="12"/>
  <c r="M69" i="12"/>
  <c r="L69" i="12"/>
  <c r="K69" i="12"/>
  <c r="J69" i="12"/>
  <c r="I69" i="12"/>
  <c r="Q68" i="12"/>
  <c r="P68" i="12"/>
  <c r="O68" i="12"/>
  <c r="N68" i="12"/>
  <c r="M68" i="12"/>
  <c r="L68" i="12"/>
  <c r="K68" i="12"/>
  <c r="J68" i="12"/>
  <c r="I68" i="12"/>
  <c r="Q67" i="12"/>
  <c r="P67" i="12"/>
  <c r="O67" i="12"/>
  <c r="N67" i="12"/>
  <c r="M67" i="12"/>
  <c r="L67" i="12"/>
  <c r="K67" i="12"/>
  <c r="J67" i="12"/>
  <c r="R67" i="12" s="1"/>
  <c r="I67" i="12"/>
  <c r="Q66" i="12"/>
  <c r="P66" i="12"/>
  <c r="O66" i="12"/>
  <c r="N66" i="12"/>
  <c r="M66" i="12"/>
  <c r="L66" i="12"/>
  <c r="K66" i="12"/>
  <c r="J66" i="12"/>
  <c r="I66" i="12"/>
  <c r="Q65" i="12"/>
  <c r="P65" i="12"/>
  <c r="O65" i="12"/>
  <c r="N65" i="12"/>
  <c r="M65" i="12"/>
  <c r="L65" i="12"/>
  <c r="K65" i="12"/>
  <c r="J65" i="12"/>
  <c r="I65" i="12"/>
  <c r="Q64" i="12"/>
  <c r="P64" i="12"/>
  <c r="O64" i="12"/>
  <c r="N64" i="12"/>
  <c r="M64" i="12"/>
  <c r="L64" i="12"/>
  <c r="K64" i="12"/>
  <c r="J64" i="12"/>
  <c r="I64" i="12"/>
  <c r="Q63" i="12"/>
  <c r="P63" i="12"/>
  <c r="O63" i="12"/>
  <c r="N63" i="12"/>
  <c r="M63" i="12"/>
  <c r="L63" i="12"/>
  <c r="K63" i="12"/>
  <c r="J63" i="12"/>
  <c r="R63" i="12" s="1"/>
  <c r="I63" i="12"/>
  <c r="Q62" i="12"/>
  <c r="P62" i="12"/>
  <c r="O62" i="12"/>
  <c r="N62" i="12"/>
  <c r="M62" i="12"/>
  <c r="L62" i="12"/>
  <c r="K62" i="12"/>
  <c r="J62" i="12"/>
  <c r="I62" i="12"/>
  <c r="Q61" i="12"/>
  <c r="P61" i="12"/>
  <c r="O61" i="12"/>
  <c r="N61" i="12"/>
  <c r="M61" i="12"/>
  <c r="L61" i="12"/>
  <c r="K61" i="12"/>
  <c r="J61" i="12"/>
  <c r="I61" i="12"/>
  <c r="Q60" i="12"/>
  <c r="P60" i="12"/>
  <c r="O60" i="12"/>
  <c r="N60" i="12"/>
  <c r="M60" i="12"/>
  <c r="L60" i="12"/>
  <c r="K60" i="12"/>
  <c r="J60" i="12"/>
  <c r="I60" i="12"/>
  <c r="Q59" i="12"/>
  <c r="P59" i="12"/>
  <c r="O59" i="12"/>
  <c r="N59" i="12"/>
  <c r="M59" i="12"/>
  <c r="L59" i="12"/>
  <c r="K59" i="12"/>
  <c r="J59" i="12"/>
  <c r="R59" i="12" s="1"/>
  <c r="I59" i="12"/>
  <c r="Q58" i="12"/>
  <c r="P58" i="12"/>
  <c r="O58" i="12"/>
  <c r="N58" i="12"/>
  <c r="M58" i="12"/>
  <c r="L58" i="12"/>
  <c r="K58" i="12"/>
  <c r="J58" i="12"/>
  <c r="I58" i="12"/>
  <c r="Q57" i="12"/>
  <c r="P57" i="12"/>
  <c r="O57" i="12"/>
  <c r="N57" i="12"/>
  <c r="M57" i="12"/>
  <c r="L57" i="12"/>
  <c r="K57" i="12"/>
  <c r="J57" i="12"/>
  <c r="I57" i="12"/>
  <c r="Q56" i="12"/>
  <c r="P56" i="12"/>
  <c r="O56" i="12"/>
  <c r="N56" i="12"/>
  <c r="M56" i="12"/>
  <c r="L56" i="12"/>
  <c r="K56" i="12"/>
  <c r="J56" i="12"/>
  <c r="I56" i="12"/>
  <c r="Q55" i="12"/>
  <c r="P55" i="12"/>
  <c r="O55" i="12"/>
  <c r="N55" i="12"/>
  <c r="M55" i="12"/>
  <c r="L55" i="12"/>
  <c r="K55" i="12"/>
  <c r="J55" i="12"/>
  <c r="I55" i="12"/>
  <c r="Q54" i="12"/>
  <c r="P54" i="12"/>
  <c r="O54" i="12"/>
  <c r="N54" i="12"/>
  <c r="M54" i="12"/>
  <c r="L54" i="12"/>
  <c r="K54" i="12"/>
  <c r="J54" i="12"/>
  <c r="I54" i="12"/>
  <c r="Q53" i="12"/>
  <c r="P53" i="12"/>
  <c r="O53" i="12"/>
  <c r="N53" i="12"/>
  <c r="M53" i="12"/>
  <c r="L53" i="12"/>
  <c r="K53" i="12"/>
  <c r="J53" i="12"/>
  <c r="I53" i="12"/>
  <c r="Q52" i="12"/>
  <c r="P52" i="12"/>
  <c r="O52" i="12"/>
  <c r="N52" i="12"/>
  <c r="M52" i="12"/>
  <c r="L52" i="12"/>
  <c r="K52" i="12"/>
  <c r="J52" i="12"/>
  <c r="I52" i="12"/>
  <c r="Q51" i="12"/>
  <c r="P51" i="12"/>
  <c r="O51" i="12"/>
  <c r="N51" i="12"/>
  <c r="M51" i="12"/>
  <c r="L51" i="12"/>
  <c r="K51" i="12"/>
  <c r="J51" i="12"/>
  <c r="I51" i="12"/>
  <c r="Q50" i="12"/>
  <c r="P50" i="12"/>
  <c r="O50" i="12"/>
  <c r="N50" i="12"/>
  <c r="M50" i="12"/>
  <c r="L50" i="12"/>
  <c r="K50" i="12"/>
  <c r="J50" i="12"/>
  <c r="I50" i="12"/>
  <c r="Q48" i="12"/>
  <c r="O48" i="12"/>
  <c r="N48" i="12"/>
  <c r="M48" i="12"/>
  <c r="L48" i="12"/>
  <c r="K48" i="12"/>
  <c r="I48" i="12"/>
  <c r="Q47" i="12"/>
  <c r="P47" i="12"/>
  <c r="O47" i="12"/>
  <c r="N47" i="12"/>
  <c r="M47" i="12"/>
  <c r="L47" i="12"/>
  <c r="K47" i="12"/>
  <c r="J47" i="12"/>
  <c r="I47" i="12"/>
  <c r="Q46" i="12"/>
  <c r="P46" i="12"/>
  <c r="O46" i="12"/>
  <c r="N46" i="12"/>
  <c r="M46" i="12"/>
  <c r="L46" i="12"/>
  <c r="K46" i="12"/>
  <c r="J46" i="12"/>
  <c r="I46" i="12"/>
  <c r="Q45" i="12"/>
  <c r="P45" i="12"/>
  <c r="O45" i="12"/>
  <c r="N45" i="12"/>
  <c r="M45" i="12"/>
  <c r="L45" i="12"/>
  <c r="K45" i="12"/>
  <c r="J45" i="12"/>
  <c r="I45" i="12"/>
  <c r="Q44" i="12"/>
  <c r="P44" i="12"/>
  <c r="O44" i="12"/>
  <c r="N44" i="12"/>
  <c r="M44" i="12"/>
  <c r="L44" i="12"/>
  <c r="K44" i="12"/>
  <c r="J44" i="12"/>
  <c r="I44" i="12"/>
  <c r="Q42" i="12"/>
  <c r="P42" i="12"/>
  <c r="O42" i="12"/>
  <c r="N42" i="12"/>
  <c r="M42" i="12"/>
  <c r="L42" i="12"/>
  <c r="K42" i="12"/>
  <c r="J42" i="12"/>
  <c r="I42" i="12"/>
  <c r="Q41" i="12"/>
  <c r="P41" i="12"/>
  <c r="O41" i="12"/>
  <c r="N41" i="12"/>
  <c r="M41" i="12"/>
  <c r="L41" i="12"/>
  <c r="K41" i="12"/>
  <c r="J41" i="12"/>
  <c r="I41" i="12"/>
  <c r="Q40" i="12"/>
  <c r="P40" i="12"/>
  <c r="O40" i="12"/>
  <c r="N40" i="12"/>
  <c r="M40" i="12"/>
  <c r="L40" i="12"/>
  <c r="K40" i="12"/>
  <c r="J40" i="12"/>
  <c r="I40" i="12"/>
  <c r="Q39" i="12"/>
  <c r="P39" i="12"/>
  <c r="O39" i="12"/>
  <c r="N39" i="12"/>
  <c r="M39" i="12"/>
  <c r="L39" i="12"/>
  <c r="K39" i="12"/>
  <c r="J39" i="12"/>
  <c r="I39" i="12"/>
  <c r="Q38" i="12"/>
  <c r="P38" i="12"/>
  <c r="O38" i="12"/>
  <c r="N38" i="12"/>
  <c r="M38" i="12"/>
  <c r="L38" i="12"/>
  <c r="K38" i="12"/>
  <c r="J38" i="12"/>
  <c r="I38" i="12"/>
  <c r="Q37" i="12"/>
  <c r="P37" i="12"/>
  <c r="O37" i="12"/>
  <c r="N37" i="12"/>
  <c r="M37" i="12"/>
  <c r="L37" i="12"/>
  <c r="K37" i="12"/>
  <c r="J37" i="12"/>
  <c r="I37" i="12"/>
  <c r="Q36" i="12"/>
  <c r="P36" i="12"/>
  <c r="O36" i="12"/>
  <c r="N36" i="12"/>
  <c r="M36" i="12"/>
  <c r="L36" i="12"/>
  <c r="K36" i="12"/>
  <c r="J36" i="12"/>
  <c r="I36" i="12"/>
  <c r="Q35" i="12"/>
  <c r="P35" i="12"/>
  <c r="O35" i="12"/>
  <c r="N35" i="12"/>
  <c r="M35" i="12"/>
  <c r="L35" i="12"/>
  <c r="K35" i="12"/>
  <c r="J35" i="12"/>
  <c r="I35" i="12"/>
  <c r="Q34" i="12"/>
  <c r="P34" i="12"/>
  <c r="O34" i="12"/>
  <c r="N34" i="12"/>
  <c r="M34" i="12"/>
  <c r="L34" i="12"/>
  <c r="K34" i="12"/>
  <c r="J34" i="12"/>
  <c r="I34" i="12"/>
  <c r="Q33" i="12"/>
  <c r="P33" i="12"/>
  <c r="O33" i="12"/>
  <c r="N33" i="12"/>
  <c r="M33" i="12"/>
  <c r="L33" i="12"/>
  <c r="K33" i="12"/>
  <c r="J33" i="12"/>
  <c r="I33" i="12"/>
  <c r="Q32" i="12"/>
  <c r="P32" i="12"/>
  <c r="O32" i="12"/>
  <c r="N32" i="12"/>
  <c r="M32" i="12"/>
  <c r="L32" i="12"/>
  <c r="K32" i="12"/>
  <c r="J32" i="12"/>
  <c r="I32" i="12"/>
  <c r="Q31" i="12"/>
  <c r="P31" i="12"/>
  <c r="O31" i="12"/>
  <c r="N31" i="12"/>
  <c r="M31" i="12"/>
  <c r="L31" i="12"/>
  <c r="K31" i="12"/>
  <c r="J31" i="12"/>
  <c r="I31" i="12"/>
  <c r="Q30" i="12"/>
  <c r="P30" i="12"/>
  <c r="O30" i="12"/>
  <c r="N30" i="12"/>
  <c r="M30" i="12"/>
  <c r="L30" i="12"/>
  <c r="K30" i="12"/>
  <c r="J30" i="12"/>
  <c r="I30" i="12"/>
  <c r="Q29" i="12"/>
  <c r="P29" i="12"/>
  <c r="O29" i="12"/>
  <c r="N29" i="12"/>
  <c r="M29" i="12"/>
  <c r="L29" i="12"/>
  <c r="K29" i="12"/>
  <c r="J29" i="12"/>
  <c r="I29" i="12"/>
  <c r="Q28" i="12"/>
  <c r="P28" i="12"/>
  <c r="O28" i="12"/>
  <c r="N28" i="12"/>
  <c r="M28" i="12"/>
  <c r="L28" i="12"/>
  <c r="K28" i="12"/>
  <c r="J28" i="12"/>
  <c r="I28" i="12"/>
  <c r="Q27" i="12"/>
  <c r="P27" i="12"/>
  <c r="O27" i="12"/>
  <c r="N27" i="12"/>
  <c r="M27" i="12"/>
  <c r="L27" i="12"/>
  <c r="K27" i="12"/>
  <c r="J27" i="12"/>
  <c r="I27" i="12"/>
  <c r="Q26" i="12"/>
  <c r="P26" i="12"/>
  <c r="O26" i="12"/>
  <c r="N26" i="12"/>
  <c r="M26" i="12"/>
  <c r="L26" i="12"/>
  <c r="K26" i="12"/>
  <c r="J26" i="12"/>
  <c r="I26" i="12"/>
  <c r="Q25" i="12"/>
  <c r="P25" i="12"/>
  <c r="O25" i="12"/>
  <c r="N25" i="12"/>
  <c r="M25" i="12"/>
  <c r="L25" i="12"/>
  <c r="K25" i="12"/>
  <c r="J25" i="12"/>
  <c r="I25" i="12"/>
  <c r="Q24" i="12"/>
  <c r="P24" i="12"/>
  <c r="O24" i="12"/>
  <c r="N24" i="12"/>
  <c r="M24" i="12"/>
  <c r="L24" i="12"/>
  <c r="K24" i="12"/>
  <c r="J24" i="12"/>
  <c r="I24" i="12"/>
  <c r="Q23" i="12"/>
  <c r="P23" i="12"/>
  <c r="O23" i="12"/>
  <c r="N23" i="12"/>
  <c r="M23" i="12"/>
  <c r="L23" i="12"/>
  <c r="K23" i="12"/>
  <c r="J23" i="12"/>
  <c r="I23" i="12"/>
  <c r="Q22" i="12"/>
  <c r="P22" i="12"/>
  <c r="O22" i="12"/>
  <c r="N22" i="12"/>
  <c r="M22" i="12"/>
  <c r="L22" i="12"/>
  <c r="K22" i="12"/>
  <c r="J22" i="12"/>
  <c r="I22" i="12"/>
  <c r="Q21" i="12"/>
  <c r="P21" i="12"/>
  <c r="O21" i="12"/>
  <c r="N21" i="12"/>
  <c r="M21" i="12"/>
  <c r="L21" i="12"/>
  <c r="K21" i="12"/>
  <c r="J21" i="12"/>
  <c r="I21" i="12"/>
  <c r="Q20" i="12"/>
  <c r="P20" i="12"/>
  <c r="O20" i="12"/>
  <c r="N20" i="12"/>
  <c r="M20" i="12"/>
  <c r="L20" i="12"/>
  <c r="K20" i="12"/>
  <c r="J20" i="12"/>
  <c r="I20" i="12"/>
  <c r="Q19" i="12"/>
  <c r="P19" i="12"/>
  <c r="O19" i="12"/>
  <c r="N19" i="12"/>
  <c r="M19" i="12"/>
  <c r="L19" i="12"/>
  <c r="K19" i="12"/>
  <c r="J19" i="12"/>
  <c r="I19" i="12"/>
  <c r="Q18" i="12"/>
  <c r="P18" i="12"/>
  <c r="O18" i="12"/>
  <c r="N18" i="12"/>
  <c r="M18" i="12"/>
  <c r="L18" i="12"/>
  <c r="K18" i="12"/>
  <c r="J18" i="12"/>
  <c r="I18" i="12"/>
  <c r="Q17" i="12"/>
  <c r="P17" i="12"/>
  <c r="O17" i="12"/>
  <c r="N17" i="12"/>
  <c r="M17" i="12"/>
  <c r="L17" i="12"/>
  <c r="K17" i="12"/>
  <c r="J17" i="12"/>
  <c r="I17" i="12"/>
  <c r="Q15" i="12"/>
  <c r="P15" i="12"/>
  <c r="O15" i="12"/>
  <c r="N15" i="12"/>
  <c r="M15" i="12"/>
  <c r="L15" i="12"/>
  <c r="K15" i="12"/>
  <c r="J15" i="12"/>
  <c r="I15" i="12"/>
  <c r="Q14" i="12"/>
  <c r="P14" i="12"/>
  <c r="O14" i="12"/>
  <c r="N14" i="12"/>
  <c r="M14" i="12"/>
  <c r="L14" i="12"/>
  <c r="K14" i="12"/>
  <c r="J14" i="12"/>
  <c r="R14" i="12" s="1"/>
  <c r="I14" i="12"/>
  <c r="Q12" i="12"/>
  <c r="P12" i="12"/>
  <c r="O12" i="12"/>
  <c r="N12" i="12"/>
  <c r="M12" i="12"/>
  <c r="L12" i="12"/>
  <c r="K12" i="12"/>
  <c r="J12" i="12"/>
  <c r="I12" i="12"/>
  <c r="Q11" i="12"/>
  <c r="P11" i="12"/>
  <c r="O11" i="12"/>
  <c r="N11" i="12"/>
  <c r="M11" i="12"/>
  <c r="L11" i="12"/>
  <c r="K11" i="12"/>
  <c r="J11" i="12"/>
  <c r="I11" i="12"/>
  <c r="Q10" i="12"/>
  <c r="P10" i="12"/>
  <c r="O10" i="12"/>
  <c r="N10" i="12"/>
  <c r="M10" i="12"/>
  <c r="L10" i="12"/>
  <c r="K10" i="12"/>
  <c r="J10" i="12"/>
  <c r="I10" i="12"/>
  <c r="Q9" i="12"/>
  <c r="P9" i="12"/>
  <c r="O9" i="12"/>
  <c r="N9" i="12"/>
  <c r="M9" i="12"/>
  <c r="L9" i="12"/>
  <c r="K9" i="12"/>
  <c r="J9" i="12"/>
  <c r="I9" i="12"/>
  <c r="Q8" i="12"/>
  <c r="P8" i="12"/>
  <c r="O8" i="12"/>
  <c r="N8" i="12"/>
  <c r="M8" i="12"/>
  <c r="L8" i="12"/>
  <c r="K8" i="12"/>
  <c r="J8" i="12"/>
  <c r="I8" i="12"/>
  <c r="I118" i="8"/>
  <c r="J118" i="8"/>
  <c r="K118" i="8"/>
  <c r="L118" i="8"/>
  <c r="M118" i="8"/>
  <c r="N118" i="8"/>
  <c r="O118" i="8"/>
  <c r="P118" i="8"/>
  <c r="Q118" i="8"/>
  <c r="R28" i="13" l="1"/>
  <c r="R32" i="13"/>
  <c r="R110" i="13"/>
  <c r="R20" i="13"/>
  <c r="R15" i="13"/>
  <c r="R24" i="13"/>
  <c r="R66" i="13"/>
  <c r="R118" i="13"/>
  <c r="R112" i="13"/>
  <c r="R100" i="13"/>
  <c r="R89" i="13"/>
  <c r="R77" i="13"/>
  <c r="R73" i="13"/>
  <c r="R45" i="13"/>
  <c r="R12" i="13"/>
  <c r="R119" i="13"/>
  <c r="R117" i="13"/>
  <c r="R115" i="13"/>
  <c r="R113" i="13"/>
  <c r="R103" i="13"/>
  <c r="R107" i="13"/>
  <c r="R104" i="13"/>
  <c r="R108" i="13"/>
  <c r="R101" i="13"/>
  <c r="R105" i="13"/>
  <c r="R109" i="13"/>
  <c r="R91" i="13"/>
  <c r="R95" i="13"/>
  <c r="R92" i="13"/>
  <c r="R96" i="13"/>
  <c r="R93" i="13"/>
  <c r="R97" i="13"/>
  <c r="R79" i="13"/>
  <c r="R83" i="13"/>
  <c r="R87" i="13"/>
  <c r="R80" i="13"/>
  <c r="R84" i="13"/>
  <c r="R88" i="13"/>
  <c r="R81" i="13"/>
  <c r="R85" i="13"/>
  <c r="R74" i="13"/>
  <c r="R75" i="13"/>
  <c r="R72" i="13"/>
  <c r="R71" i="13"/>
  <c r="R67" i="13"/>
  <c r="R68" i="13"/>
  <c r="R69" i="13"/>
  <c r="R65" i="13"/>
  <c r="R59" i="13"/>
  <c r="R60" i="13"/>
  <c r="R57" i="13"/>
  <c r="R61" i="13"/>
  <c r="R56" i="13"/>
  <c r="R51" i="13"/>
  <c r="R52" i="13"/>
  <c r="R50" i="13"/>
  <c r="R46" i="13"/>
  <c r="R47" i="13"/>
  <c r="R48" i="13"/>
  <c r="R44" i="13"/>
  <c r="R25" i="13"/>
  <c r="R29" i="13"/>
  <c r="R33" i="13"/>
  <c r="R37" i="13"/>
  <c r="R41" i="13"/>
  <c r="R34" i="13"/>
  <c r="R38" i="13"/>
  <c r="R42" i="13"/>
  <c r="R26" i="13"/>
  <c r="R30" i="13"/>
  <c r="R27" i="13"/>
  <c r="R31" i="13"/>
  <c r="R39" i="13"/>
  <c r="R23" i="13"/>
  <c r="R21" i="13"/>
  <c r="R18" i="13"/>
  <c r="R19" i="13"/>
  <c r="R17" i="13"/>
  <c r="R11" i="13"/>
  <c r="R8" i="13"/>
  <c r="R99" i="13"/>
  <c r="R64" i="13"/>
  <c r="R63" i="13"/>
  <c r="R55" i="13"/>
  <c r="R22" i="13"/>
  <c r="R116" i="13"/>
  <c r="R9" i="13"/>
  <c r="R76" i="13"/>
  <c r="R111" i="13"/>
  <c r="R35" i="13"/>
  <c r="R114" i="13"/>
  <c r="R107" i="12"/>
  <c r="R99" i="12"/>
  <c r="R79" i="12"/>
  <c r="R51" i="12"/>
  <c r="R46" i="12"/>
  <c r="R37" i="12"/>
  <c r="R41" i="12"/>
  <c r="R29" i="12"/>
  <c r="R33" i="12"/>
  <c r="R21" i="12"/>
  <c r="R25" i="12"/>
  <c r="R11" i="12"/>
  <c r="R55" i="12"/>
  <c r="R111" i="12"/>
  <c r="R52" i="12"/>
  <c r="R56" i="12"/>
  <c r="R60" i="12"/>
  <c r="R64" i="12"/>
  <c r="R68" i="12"/>
  <c r="R72" i="12"/>
  <c r="R76" i="12"/>
  <c r="R80" i="12"/>
  <c r="R84" i="12"/>
  <c r="R88" i="12"/>
  <c r="R92" i="12"/>
  <c r="R96" i="12"/>
  <c r="R100" i="12"/>
  <c r="R104" i="12"/>
  <c r="R108" i="12"/>
  <c r="R112" i="12"/>
  <c r="R53" i="12"/>
  <c r="R57" i="12"/>
  <c r="R61" i="12"/>
  <c r="R65" i="12"/>
  <c r="R69" i="12"/>
  <c r="R73" i="12"/>
  <c r="R77" i="12"/>
  <c r="R81" i="12"/>
  <c r="R85" i="12"/>
  <c r="R93" i="12"/>
  <c r="R97" i="12"/>
  <c r="R101" i="12"/>
  <c r="R105" i="12"/>
  <c r="R109" i="12"/>
  <c r="R113" i="12"/>
  <c r="R117" i="12"/>
  <c r="R54" i="12"/>
  <c r="R62" i="12"/>
  <c r="R66" i="12"/>
  <c r="R70" i="12"/>
  <c r="R74" i="12"/>
  <c r="R78" i="12"/>
  <c r="R82" i="12"/>
  <c r="R86" i="12"/>
  <c r="R90" i="12"/>
  <c r="R98" i="12"/>
  <c r="R102" i="12"/>
  <c r="R106" i="12"/>
  <c r="R110" i="12"/>
  <c r="R114" i="12"/>
  <c r="R118" i="12"/>
  <c r="R50" i="12"/>
  <c r="R44" i="12"/>
  <c r="R38" i="12"/>
  <c r="R39" i="12"/>
  <c r="R42" i="12"/>
  <c r="R40" i="12"/>
  <c r="R36" i="12"/>
  <c r="R18" i="12"/>
  <c r="R22" i="12"/>
  <c r="R26" i="12"/>
  <c r="R30" i="12"/>
  <c r="R34" i="12"/>
  <c r="R19" i="12"/>
  <c r="R23" i="12"/>
  <c r="R27" i="12"/>
  <c r="R31" i="12"/>
  <c r="R20" i="12"/>
  <c r="R24" i="12"/>
  <c r="R28" i="12"/>
  <c r="R32" i="12"/>
  <c r="R17" i="12"/>
  <c r="R15" i="12"/>
  <c r="R9" i="12"/>
  <c r="R10" i="12"/>
  <c r="R8" i="12"/>
  <c r="R35" i="12"/>
  <c r="R94" i="12"/>
  <c r="R48" i="12"/>
  <c r="R89" i="12"/>
  <c r="R12" i="12"/>
  <c r="R58" i="12"/>
  <c r="R116" i="12"/>
  <c r="R45" i="12"/>
  <c r="R47" i="12"/>
  <c r="R75" i="12"/>
  <c r="R95" i="12"/>
  <c r="R118" i="8"/>
  <c r="Q119" i="8"/>
  <c r="P119" i="8"/>
  <c r="O119" i="8"/>
  <c r="N119" i="8"/>
  <c r="M119" i="8"/>
  <c r="L119" i="8"/>
  <c r="K119" i="8"/>
  <c r="J119" i="8"/>
  <c r="I119" i="8"/>
  <c r="Q117" i="8"/>
  <c r="P117" i="8"/>
  <c r="O117" i="8"/>
  <c r="N117" i="8"/>
  <c r="M117" i="8"/>
  <c r="L117" i="8"/>
  <c r="K117" i="8"/>
  <c r="J117" i="8"/>
  <c r="I117" i="8"/>
  <c r="Q116" i="8"/>
  <c r="P116" i="8"/>
  <c r="O116" i="8"/>
  <c r="N116" i="8"/>
  <c r="M116" i="8"/>
  <c r="L116" i="8"/>
  <c r="K116" i="8"/>
  <c r="J116" i="8"/>
  <c r="I116" i="8"/>
  <c r="Q115" i="8"/>
  <c r="P115" i="8"/>
  <c r="O115" i="8"/>
  <c r="N115" i="8"/>
  <c r="M115" i="8"/>
  <c r="L115" i="8"/>
  <c r="K115" i="8"/>
  <c r="J115" i="8"/>
  <c r="R115" i="8" s="1"/>
  <c r="I115" i="8"/>
  <c r="Q114" i="8"/>
  <c r="P114" i="8"/>
  <c r="O114" i="8"/>
  <c r="N114" i="8"/>
  <c r="M114" i="8"/>
  <c r="L114" i="8"/>
  <c r="K114" i="8"/>
  <c r="J114" i="8"/>
  <c r="I114" i="8"/>
  <c r="Q113" i="8"/>
  <c r="P113" i="8"/>
  <c r="O113" i="8"/>
  <c r="N113" i="8"/>
  <c r="M113" i="8"/>
  <c r="L113" i="8"/>
  <c r="K113" i="8"/>
  <c r="J113" i="8"/>
  <c r="I113" i="8"/>
  <c r="Q112" i="8"/>
  <c r="P112" i="8"/>
  <c r="O112" i="8"/>
  <c r="N112" i="8"/>
  <c r="M112" i="8"/>
  <c r="L112" i="8"/>
  <c r="K112" i="8"/>
  <c r="J112" i="8"/>
  <c r="I112" i="8"/>
  <c r="Q111" i="8"/>
  <c r="P111" i="8"/>
  <c r="O111" i="8"/>
  <c r="N111" i="8"/>
  <c r="M111" i="8"/>
  <c r="L111" i="8"/>
  <c r="K111" i="8"/>
  <c r="J111" i="8"/>
  <c r="I111" i="8"/>
  <c r="Q110" i="8"/>
  <c r="P110" i="8"/>
  <c r="O110" i="8"/>
  <c r="N110" i="8"/>
  <c r="M110" i="8"/>
  <c r="L110" i="8"/>
  <c r="K110" i="8"/>
  <c r="J110" i="8"/>
  <c r="I110" i="8"/>
  <c r="Q109" i="8"/>
  <c r="P109" i="8"/>
  <c r="O109" i="8"/>
  <c r="N109" i="8"/>
  <c r="M109" i="8"/>
  <c r="L109" i="8"/>
  <c r="K109" i="8"/>
  <c r="J109" i="8"/>
  <c r="I109" i="8"/>
  <c r="Q108" i="8"/>
  <c r="P108" i="8"/>
  <c r="O108" i="8"/>
  <c r="N108" i="8"/>
  <c r="M108" i="8"/>
  <c r="L108" i="8"/>
  <c r="K108" i="8"/>
  <c r="J108" i="8"/>
  <c r="I108" i="8"/>
  <c r="Q107" i="8"/>
  <c r="P107" i="8"/>
  <c r="O107" i="8"/>
  <c r="N107" i="8"/>
  <c r="M107" i="8"/>
  <c r="L107" i="8"/>
  <c r="K107" i="8"/>
  <c r="J107" i="8"/>
  <c r="R107" i="8" s="1"/>
  <c r="I107" i="8"/>
  <c r="Q106" i="8"/>
  <c r="P106" i="8"/>
  <c r="O106" i="8"/>
  <c r="N106" i="8"/>
  <c r="M106" i="8"/>
  <c r="L106" i="8"/>
  <c r="K106" i="8"/>
  <c r="J106" i="8"/>
  <c r="I106" i="8"/>
  <c r="Q105" i="8"/>
  <c r="P105" i="8"/>
  <c r="O105" i="8"/>
  <c r="N105" i="8"/>
  <c r="M105" i="8"/>
  <c r="L105" i="8"/>
  <c r="K105" i="8"/>
  <c r="J105" i="8"/>
  <c r="I105" i="8"/>
  <c r="Q104" i="8"/>
  <c r="P104" i="8"/>
  <c r="O104" i="8"/>
  <c r="N104" i="8"/>
  <c r="M104" i="8"/>
  <c r="L104" i="8"/>
  <c r="K104" i="8"/>
  <c r="J104" i="8"/>
  <c r="I104" i="8"/>
  <c r="Q103" i="8"/>
  <c r="P103" i="8"/>
  <c r="O103" i="8"/>
  <c r="N103" i="8"/>
  <c r="M103" i="8"/>
  <c r="L103" i="8"/>
  <c r="K103" i="8"/>
  <c r="J103" i="8"/>
  <c r="I103" i="8"/>
  <c r="Q102" i="8"/>
  <c r="P102" i="8"/>
  <c r="O102" i="8"/>
  <c r="N102" i="8"/>
  <c r="M102" i="8"/>
  <c r="L102" i="8"/>
  <c r="K102" i="8"/>
  <c r="J102" i="8"/>
  <c r="I102" i="8"/>
  <c r="Q101" i="8"/>
  <c r="P101" i="8"/>
  <c r="O101" i="8"/>
  <c r="N101" i="8"/>
  <c r="M101" i="8"/>
  <c r="L101" i="8"/>
  <c r="K101" i="8"/>
  <c r="J101" i="8"/>
  <c r="I101" i="8"/>
  <c r="Q100" i="8"/>
  <c r="P100" i="8"/>
  <c r="O100" i="8"/>
  <c r="N100" i="8"/>
  <c r="M100" i="8"/>
  <c r="L100" i="8"/>
  <c r="K100" i="8"/>
  <c r="J100" i="8"/>
  <c r="I100" i="8"/>
  <c r="Q99" i="8"/>
  <c r="P99" i="8"/>
  <c r="O99" i="8"/>
  <c r="N99" i="8"/>
  <c r="M99" i="8"/>
  <c r="L99" i="8"/>
  <c r="K99" i="8"/>
  <c r="J99" i="8"/>
  <c r="R99" i="8" s="1"/>
  <c r="I99" i="8"/>
  <c r="Q98" i="8"/>
  <c r="P98" i="8"/>
  <c r="O98" i="8"/>
  <c r="N98" i="8"/>
  <c r="M98" i="8"/>
  <c r="L98" i="8"/>
  <c r="K98" i="8"/>
  <c r="J98" i="8"/>
  <c r="I98" i="8"/>
  <c r="Q97" i="8"/>
  <c r="P97" i="8"/>
  <c r="O97" i="8"/>
  <c r="N97" i="8"/>
  <c r="M97" i="8"/>
  <c r="L97" i="8"/>
  <c r="K97" i="8"/>
  <c r="J97" i="8"/>
  <c r="I97" i="8"/>
  <c r="Q96" i="8"/>
  <c r="P96" i="8"/>
  <c r="O96" i="8"/>
  <c r="N96" i="8"/>
  <c r="M96" i="8"/>
  <c r="L96" i="8"/>
  <c r="K96" i="8"/>
  <c r="J96" i="8"/>
  <c r="I96" i="8"/>
  <c r="Q95" i="8"/>
  <c r="P95" i="8"/>
  <c r="O95" i="8"/>
  <c r="N95" i="8"/>
  <c r="M95" i="8"/>
  <c r="L95" i="8"/>
  <c r="K95" i="8"/>
  <c r="J95" i="8"/>
  <c r="I95" i="8"/>
  <c r="Q94" i="8"/>
  <c r="P94" i="8"/>
  <c r="O94" i="8"/>
  <c r="N94" i="8"/>
  <c r="M94" i="8"/>
  <c r="L94" i="8"/>
  <c r="K94" i="8"/>
  <c r="J94" i="8"/>
  <c r="I94" i="8"/>
  <c r="Q93" i="8"/>
  <c r="P93" i="8"/>
  <c r="O93" i="8"/>
  <c r="N93" i="8"/>
  <c r="M93" i="8"/>
  <c r="L93" i="8"/>
  <c r="K93" i="8"/>
  <c r="J93" i="8"/>
  <c r="I93" i="8"/>
  <c r="Q92" i="8"/>
  <c r="P92" i="8"/>
  <c r="O92" i="8"/>
  <c r="N92" i="8"/>
  <c r="M92" i="8"/>
  <c r="L92" i="8"/>
  <c r="K92" i="8"/>
  <c r="J92" i="8"/>
  <c r="I92" i="8"/>
  <c r="Q91" i="8"/>
  <c r="P91" i="8"/>
  <c r="O91" i="8"/>
  <c r="N91" i="8"/>
  <c r="M91" i="8"/>
  <c r="L91" i="8"/>
  <c r="K91" i="8"/>
  <c r="J91" i="8"/>
  <c r="I91" i="8"/>
  <c r="Q90" i="8"/>
  <c r="P90" i="8"/>
  <c r="O90" i="8"/>
  <c r="N90" i="8"/>
  <c r="M90" i="8"/>
  <c r="L90" i="8"/>
  <c r="K90" i="8"/>
  <c r="J90" i="8"/>
  <c r="I90" i="8"/>
  <c r="Q89" i="8"/>
  <c r="P89" i="8"/>
  <c r="O89" i="8"/>
  <c r="N89" i="8"/>
  <c r="M89" i="8"/>
  <c r="L89" i="8"/>
  <c r="K89" i="8"/>
  <c r="J89" i="8"/>
  <c r="I89" i="8"/>
  <c r="Q88" i="8"/>
  <c r="P88" i="8"/>
  <c r="O88" i="8"/>
  <c r="N88" i="8"/>
  <c r="M88" i="8"/>
  <c r="L88" i="8"/>
  <c r="K88" i="8"/>
  <c r="J88" i="8"/>
  <c r="I88" i="8"/>
  <c r="Q87" i="8"/>
  <c r="P87" i="8"/>
  <c r="O87" i="8"/>
  <c r="N87" i="8"/>
  <c r="M87" i="8"/>
  <c r="L87" i="8"/>
  <c r="K87" i="8"/>
  <c r="J87" i="8"/>
  <c r="I87" i="8"/>
  <c r="Q86" i="8"/>
  <c r="P86" i="8"/>
  <c r="O86" i="8"/>
  <c r="N86" i="8"/>
  <c r="M86" i="8"/>
  <c r="L86" i="8"/>
  <c r="K86" i="8"/>
  <c r="J86" i="8"/>
  <c r="I86" i="8"/>
  <c r="Q85" i="8"/>
  <c r="P85" i="8"/>
  <c r="O85" i="8"/>
  <c r="N85" i="8"/>
  <c r="M85" i="8"/>
  <c r="L85" i="8"/>
  <c r="K85" i="8"/>
  <c r="J85" i="8"/>
  <c r="I85" i="8"/>
  <c r="Q84" i="8"/>
  <c r="P84" i="8"/>
  <c r="O84" i="8"/>
  <c r="N84" i="8"/>
  <c r="M84" i="8"/>
  <c r="L84" i="8"/>
  <c r="K84" i="8"/>
  <c r="J84" i="8"/>
  <c r="I84" i="8"/>
  <c r="Q83" i="8"/>
  <c r="P83" i="8"/>
  <c r="O83" i="8"/>
  <c r="N83" i="8"/>
  <c r="M83" i="8"/>
  <c r="L83" i="8"/>
  <c r="K83" i="8"/>
  <c r="J83" i="8"/>
  <c r="I83" i="8"/>
  <c r="Q82" i="8"/>
  <c r="P82" i="8"/>
  <c r="O82" i="8"/>
  <c r="N82" i="8"/>
  <c r="M82" i="8"/>
  <c r="L82" i="8"/>
  <c r="K82" i="8"/>
  <c r="J82" i="8"/>
  <c r="I82" i="8"/>
  <c r="Q81" i="8"/>
  <c r="P81" i="8"/>
  <c r="O81" i="8"/>
  <c r="N81" i="8"/>
  <c r="M81" i="8"/>
  <c r="L81" i="8"/>
  <c r="K81" i="8"/>
  <c r="J81" i="8"/>
  <c r="I81" i="8"/>
  <c r="Q80" i="8"/>
  <c r="P80" i="8"/>
  <c r="O80" i="8"/>
  <c r="N80" i="8"/>
  <c r="M80" i="8"/>
  <c r="L80" i="8"/>
  <c r="K80" i="8"/>
  <c r="J80" i="8"/>
  <c r="I80" i="8"/>
  <c r="Q79" i="8"/>
  <c r="P79" i="8"/>
  <c r="O79" i="8"/>
  <c r="N79" i="8"/>
  <c r="M79" i="8"/>
  <c r="L79" i="8"/>
  <c r="K79" i="8"/>
  <c r="J79" i="8"/>
  <c r="I79" i="8"/>
  <c r="Q78" i="8"/>
  <c r="P78" i="8"/>
  <c r="O78" i="8"/>
  <c r="N78" i="8"/>
  <c r="M78" i="8"/>
  <c r="L78" i="8"/>
  <c r="K78" i="8"/>
  <c r="J78" i="8"/>
  <c r="I78" i="8"/>
  <c r="Q77" i="8"/>
  <c r="P77" i="8"/>
  <c r="O77" i="8"/>
  <c r="N77" i="8"/>
  <c r="M77" i="8"/>
  <c r="L77" i="8"/>
  <c r="K77" i="8"/>
  <c r="J77" i="8"/>
  <c r="I77" i="8"/>
  <c r="Q76" i="8"/>
  <c r="P76" i="8"/>
  <c r="O76" i="8"/>
  <c r="N76" i="8"/>
  <c r="M76" i="8"/>
  <c r="L76" i="8"/>
  <c r="K76" i="8"/>
  <c r="J76" i="8"/>
  <c r="I76" i="8"/>
  <c r="Q75" i="8"/>
  <c r="P75" i="8"/>
  <c r="O75" i="8"/>
  <c r="N75" i="8"/>
  <c r="M75" i="8"/>
  <c r="L75" i="8"/>
  <c r="K75" i="8"/>
  <c r="J75" i="8"/>
  <c r="R75" i="8" s="1"/>
  <c r="I75" i="8"/>
  <c r="Q74" i="8"/>
  <c r="P74" i="8"/>
  <c r="O74" i="8"/>
  <c r="N74" i="8"/>
  <c r="M74" i="8"/>
  <c r="L74" i="8"/>
  <c r="K74" i="8"/>
  <c r="J74" i="8"/>
  <c r="I74" i="8"/>
  <c r="Q73" i="8"/>
  <c r="P73" i="8"/>
  <c r="O73" i="8"/>
  <c r="N73" i="8"/>
  <c r="M73" i="8"/>
  <c r="L73" i="8"/>
  <c r="K73" i="8"/>
  <c r="J73" i="8"/>
  <c r="I73" i="8"/>
  <c r="Q72" i="8"/>
  <c r="P72" i="8"/>
  <c r="O72" i="8"/>
  <c r="N72" i="8"/>
  <c r="M72" i="8"/>
  <c r="L72" i="8"/>
  <c r="K72" i="8"/>
  <c r="J72" i="8"/>
  <c r="I72" i="8"/>
  <c r="Q71" i="8"/>
  <c r="P71" i="8"/>
  <c r="O71" i="8"/>
  <c r="N71" i="8"/>
  <c r="M71" i="8"/>
  <c r="L71" i="8"/>
  <c r="K71" i="8"/>
  <c r="J71" i="8"/>
  <c r="I71" i="8"/>
  <c r="Q70" i="8"/>
  <c r="P70" i="8"/>
  <c r="O70" i="8"/>
  <c r="N70" i="8"/>
  <c r="M70" i="8"/>
  <c r="L70" i="8"/>
  <c r="K70" i="8"/>
  <c r="J70" i="8"/>
  <c r="I70" i="8"/>
  <c r="Q69" i="8"/>
  <c r="P69" i="8"/>
  <c r="O69" i="8"/>
  <c r="N69" i="8"/>
  <c r="M69" i="8"/>
  <c r="L69" i="8"/>
  <c r="K69" i="8"/>
  <c r="J69" i="8"/>
  <c r="I69" i="8"/>
  <c r="Q68" i="8"/>
  <c r="P68" i="8"/>
  <c r="O68" i="8"/>
  <c r="N68" i="8"/>
  <c r="M68" i="8"/>
  <c r="L68" i="8"/>
  <c r="K68" i="8"/>
  <c r="J68" i="8"/>
  <c r="I68" i="8"/>
  <c r="Q67" i="8"/>
  <c r="P67" i="8"/>
  <c r="O67" i="8"/>
  <c r="N67" i="8"/>
  <c r="M67" i="8"/>
  <c r="L67" i="8"/>
  <c r="K67" i="8"/>
  <c r="J67" i="8"/>
  <c r="R67" i="8" s="1"/>
  <c r="I67" i="8"/>
  <c r="Q66" i="8"/>
  <c r="P66" i="8"/>
  <c r="O66" i="8"/>
  <c r="N66" i="8"/>
  <c r="M66" i="8"/>
  <c r="L66" i="8"/>
  <c r="K66" i="8"/>
  <c r="J66" i="8"/>
  <c r="I66" i="8"/>
  <c r="Q65" i="8"/>
  <c r="P65" i="8"/>
  <c r="O65" i="8"/>
  <c r="N65" i="8"/>
  <c r="M65" i="8"/>
  <c r="L65" i="8"/>
  <c r="K65" i="8"/>
  <c r="J65" i="8"/>
  <c r="I65" i="8"/>
  <c r="Q64" i="8"/>
  <c r="P64" i="8"/>
  <c r="O64" i="8"/>
  <c r="N64" i="8"/>
  <c r="M64" i="8"/>
  <c r="L64" i="8"/>
  <c r="K64" i="8"/>
  <c r="J64" i="8"/>
  <c r="I64" i="8"/>
  <c r="Q63" i="8"/>
  <c r="P63" i="8"/>
  <c r="O63" i="8"/>
  <c r="N63" i="8"/>
  <c r="M63" i="8"/>
  <c r="L63" i="8"/>
  <c r="K63" i="8"/>
  <c r="J63" i="8"/>
  <c r="I63" i="8"/>
  <c r="Q62" i="8"/>
  <c r="P62" i="8"/>
  <c r="O62" i="8"/>
  <c r="N62" i="8"/>
  <c r="M62" i="8"/>
  <c r="L62" i="8"/>
  <c r="K62" i="8"/>
  <c r="J62" i="8"/>
  <c r="I62" i="8"/>
  <c r="Q61" i="8"/>
  <c r="P61" i="8"/>
  <c r="O61" i="8"/>
  <c r="N61" i="8"/>
  <c r="M61" i="8"/>
  <c r="L61" i="8"/>
  <c r="K61" i="8"/>
  <c r="J61" i="8"/>
  <c r="I61" i="8"/>
  <c r="Q60" i="8"/>
  <c r="P60" i="8"/>
  <c r="O60" i="8"/>
  <c r="N60" i="8"/>
  <c r="M60" i="8"/>
  <c r="L60" i="8"/>
  <c r="K60" i="8"/>
  <c r="J60" i="8"/>
  <c r="I60" i="8"/>
  <c r="Q59" i="8"/>
  <c r="P59" i="8"/>
  <c r="O59" i="8"/>
  <c r="N59" i="8"/>
  <c r="M59" i="8"/>
  <c r="L59" i="8"/>
  <c r="K59" i="8"/>
  <c r="J59" i="8"/>
  <c r="R59" i="8" s="1"/>
  <c r="I59" i="8"/>
  <c r="Q58" i="8"/>
  <c r="P58" i="8"/>
  <c r="O58" i="8"/>
  <c r="N58" i="8"/>
  <c r="M58" i="8"/>
  <c r="L58" i="8"/>
  <c r="K58" i="8"/>
  <c r="J58" i="8"/>
  <c r="I58" i="8"/>
  <c r="Q57" i="8"/>
  <c r="P57" i="8"/>
  <c r="O57" i="8"/>
  <c r="N57" i="8"/>
  <c r="M57" i="8"/>
  <c r="L57" i="8"/>
  <c r="K57" i="8"/>
  <c r="J57" i="8"/>
  <c r="I57" i="8"/>
  <c r="Q56" i="8"/>
  <c r="P56" i="8"/>
  <c r="O56" i="8"/>
  <c r="N56" i="8"/>
  <c r="M56" i="8"/>
  <c r="L56" i="8"/>
  <c r="K56" i="8"/>
  <c r="J56" i="8"/>
  <c r="I56" i="8"/>
  <c r="Q55" i="8"/>
  <c r="P55" i="8"/>
  <c r="O55" i="8"/>
  <c r="N55" i="8"/>
  <c r="M55" i="8"/>
  <c r="L55" i="8"/>
  <c r="K55" i="8"/>
  <c r="J55" i="8"/>
  <c r="I55" i="8"/>
  <c r="Q54" i="8"/>
  <c r="P54" i="8"/>
  <c r="O54" i="8"/>
  <c r="N54" i="8"/>
  <c r="M54" i="8"/>
  <c r="L54" i="8"/>
  <c r="K54" i="8"/>
  <c r="J54" i="8"/>
  <c r="I54" i="8"/>
  <c r="Q53" i="8"/>
  <c r="P53" i="8"/>
  <c r="O53" i="8"/>
  <c r="N53" i="8"/>
  <c r="M53" i="8"/>
  <c r="L53" i="8"/>
  <c r="K53" i="8"/>
  <c r="J53" i="8"/>
  <c r="I53" i="8"/>
  <c r="Q52" i="8"/>
  <c r="P52" i="8"/>
  <c r="O52" i="8"/>
  <c r="N52" i="8"/>
  <c r="M52" i="8"/>
  <c r="L52" i="8"/>
  <c r="K52" i="8"/>
  <c r="J52" i="8"/>
  <c r="I52" i="8"/>
  <c r="Q51" i="8"/>
  <c r="P51" i="8"/>
  <c r="O51" i="8"/>
  <c r="N51" i="8"/>
  <c r="M51" i="8"/>
  <c r="L51" i="8"/>
  <c r="K51" i="8"/>
  <c r="J51" i="8"/>
  <c r="R51" i="8" s="1"/>
  <c r="I51" i="8"/>
  <c r="Q50" i="8"/>
  <c r="P50" i="8"/>
  <c r="O50" i="8"/>
  <c r="N50" i="8"/>
  <c r="M50" i="8"/>
  <c r="L50" i="8"/>
  <c r="K50" i="8"/>
  <c r="J50" i="8"/>
  <c r="I50" i="8"/>
  <c r="Q48" i="8"/>
  <c r="P48" i="8"/>
  <c r="O48" i="8"/>
  <c r="N48" i="8"/>
  <c r="M48" i="8"/>
  <c r="L48" i="8"/>
  <c r="K48" i="8"/>
  <c r="J48" i="8"/>
  <c r="I48" i="8"/>
  <c r="Q47" i="8"/>
  <c r="P47" i="8"/>
  <c r="O47" i="8"/>
  <c r="N47" i="8"/>
  <c r="M47" i="8"/>
  <c r="L47" i="8"/>
  <c r="K47" i="8"/>
  <c r="J47" i="8"/>
  <c r="I47" i="8"/>
  <c r="Q46" i="8"/>
  <c r="P46" i="8"/>
  <c r="O46" i="8"/>
  <c r="N46" i="8"/>
  <c r="M46" i="8"/>
  <c r="L46" i="8"/>
  <c r="K46" i="8"/>
  <c r="J46" i="8"/>
  <c r="I46" i="8"/>
  <c r="Q45" i="8"/>
  <c r="P45" i="8"/>
  <c r="O45" i="8"/>
  <c r="N45" i="8"/>
  <c r="M45" i="8"/>
  <c r="L45" i="8"/>
  <c r="K45" i="8"/>
  <c r="J45" i="8"/>
  <c r="I45" i="8"/>
  <c r="Q44" i="8"/>
  <c r="P44" i="8"/>
  <c r="O44" i="8"/>
  <c r="N44" i="8"/>
  <c r="M44" i="8"/>
  <c r="L44" i="8"/>
  <c r="K44" i="8"/>
  <c r="J44" i="8"/>
  <c r="I44" i="8"/>
  <c r="Q42" i="8"/>
  <c r="P42" i="8"/>
  <c r="O42" i="8"/>
  <c r="N42" i="8"/>
  <c r="M42" i="8"/>
  <c r="L42" i="8"/>
  <c r="K42" i="8"/>
  <c r="J42" i="8"/>
  <c r="I42" i="8"/>
  <c r="Q41" i="8"/>
  <c r="P41" i="8"/>
  <c r="O41" i="8"/>
  <c r="N41" i="8"/>
  <c r="M41" i="8"/>
  <c r="L41" i="8"/>
  <c r="K41" i="8"/>
  <c r="J41" i="8"/>
  <c r="I41" i="8"/>
  <c r="Q40" i="8"/>
  <c r="P40" i="8"/>
  <c r="O40" i="8"/>
  <c r="N40" i="8"/>
  <c r="M40" i="8"/>
  <c r="L40" i="8"/>
  <c r="K40" i="8"/>
  <c r="J40" i="8"/>
  <c r="I40" i="8"/>
  <c r="Q39" i="8"/>
  <c r="P39" i="8"/>
  <c r="O39" i="8"/>
  <c r="N39" i="8"/>
  <c r="M39" i="8"/>
  <c r="L39" i="8"/>
  <c r="K39" i="8"/>
  <c r="J39" i="8"/>
  <c r="I39" i="8"/>
  <c r="Q38" i="8"/>
  <c r="P38" i="8"/>
  <c r="O38" i="8"/>
  <c r="N38" i="8"/>
  <c r="M38" i="8"/>
  <c r="L38" i="8"/>
  <c r="K38" i="8"/>
  <c r="J38" i="8"/>
  <c r="I38" i="8"/>
  <c r="Q37" i="8"/>
  <c r="P37" i="8"/>
  <c r="O37" i="8"/>
  <c r="N37" i="8"/>
  <c r="M37" i="8"/>
  <c r="L37" i="8"/>
  <c r="K37" i="8"/>
  <c r="J37" i="8"/>
  <c r="I37" i="8"/>
  <c r="Q36" i="8"/>
  <c r="P36" i="8"/>
  <c r="O36" i="8"/>
  <c r="N36" i="8"/>
  <c r="M36" i="8"/>
  <c r="L36" i="8"/>
  <c r="K36" i="8"/>
  <c r="J36" i="8"/>
  <c r="I36" i="8"/>
  <c r="Q35" i="8"/>
  <c r="P35" i="8"/>
  <c r="O35" i="8"/>
  <c r="N35" i="8"/>
  <c r="M35" i="8"/>
  <c r="L35" i="8"/>
  <c r="K35" i="8"/>
  <c r="J35" i="8"/>
  <c r="I35" i="8"/>
  <c r="Q34" i="8"/>
  <c r="P34" i="8"/>
  <c r="O34" i="8"/>
  <c r="N34" i="8"/>
  <c r="M34" i="8"/>
  <c r="L34" i="8"/>
  <c r="K34" i="8"/>
  <c r="J34" i="8"/>
  <c r="I34" i="8"/>
  <c r="Q33" i="8"/>
  <c r="P33" i="8"/>
  <c r="O33" i="8"/>
  <c r="N33" i="8"/>
  <c r="M33" i="8"/>
  <c r="L33" i="8"/>
  <c r="K33" i="8"/>
  <c r="J33" i="8"/>
  <c r="R33" i="8" s="1"/>
  <c r="I33" i="8"/>
  <c r="Q32" i="8"/>
  <c r="P32" i="8"/>
  <c r="O32" i="8"/>
  <c r="N32" i="8"/>
  <c r="M32" i="8"/>
  <c r="L32" i="8"/>
  <c r="K32" i="8"/>
  <c r="J32" i="8"/>
  <c r="I32" i="8"/>
  <c r="Q31" i="8"/>
  <c r="P31" i="8"/>
  <c r="O31" i="8"/>
  <c r="N31" i="8"/>
  <c r="M31" i="8"/>
  <c r="L31" i="8"/>
  <c r="K31" i="8"/>
  <c r="J31" i="8"/>
  <c r="I31" i="8"/>
  <c r="Q30" i="8"/>
  <c r="P30" i="8"/>
  <c r="O30" i="8"/>
  <c r="N30" i="8"/>
  <c r="M30" i="8"/>
  <c r="L30" i="8"/>
  <c r="K30" i="8"/>
  <c r="J30" i="8"/>
  <c r="I30" i="8"/>
  <c r="Q29" i="8"/>
  <c r="P29" i="8"/>
  <c r="O29" i="8"/>
  <c r="N29" i="8"/>
  <c r="M29" i="8"/>
  <c r="L29" i="8"/>
  <c r="K29" i="8"/>
  <c r="J29" i="8"/>
  <c r="I29" i="8"/>
  <c r="Q28" i="8"/>
  <c r="P28" i="8"/>
  <c r="O28" i="8"/>
  <c r="N28" i="8"/>
  <c r="M28" i="8"/>
  <c r="L28" i="8"/>
  <c r="K28" i="8"/>
  <c r="J28" i="8"/>
  <c r="I28" i="8"/>
  <c r="Q27" i="8"/>
  <c r="P27" i="8"/>
  <c r="O27" i="8"/>
  <c r="N27" i="8"/>
  <c r="M27" i="8"/>
  <c r="L27" i="8"/>
  <c r="K27" i="8"/>
  <c r="J27" i="8"/>
  <c r="I27" i="8"/>
  <c r="Q26" i="8"/>
  <c r="P26" i="8"/>
  <c r="O26" i="8"/>
  <c r="N26" i="8"/>
  <c r="M26" i="8"/>
  <c r="L26" i="8"/>
  <c r="K26" i="8"/>
  <c r="J26" i="8"/>
  <c r="I26" i="8"/>
  <c r="Q25" i="8"/>
  <c r="P25" i="8"/>
  <c r="O25" i="8"/>
  <c r="N25" i="8"/>
  <c r="M25" i="8"/>
  <c r="L25" i="8"/>
  <c r="K25" i="8"/>
  <c r="J25" i="8"/>
  <c r="I25" i="8"/>
  <c r="Q24" i="8"/>
  <c r="P24" i="8"/>
  <c r="O24" i="8"/>
  <c r="N24" i="8"/>
  <c r="M24" i="8"/>
  <c r="L24" i="8"/>
  <c r="K24" i="8"/>
  <c r="J24" i="8"/>
  <c r="I24" i="8"/>
  <c r="Q23" i="8"/>
  <c r="P23" i="8"/>
  <c r="O23" i="8"/>
  <c r="N23" i="8"/>
  <c r="M23" i="8"/>
  <c r="L23" i="8"/>
  <c r="K23" i="8"/>
  <c r="J23" i="8"/>
  <c r="I23" i="8"/>
  <c r="Q22" i="8"/>
  <c r="P22" i="8"/>
  <c r="O22" i="8"/>
  <c r="N22" i="8"/>
  <c r="M22" i="8"/>
  <c r="L22" i="8"/>
  <c r="K22" i="8"/>
  <c r="J22" i="8"/>
  <c r="I22" i="8"/>
  <c r="Q21" i="8"/>
  <c r="P21" i="8"/>
  <c r="O21" i="8"/>
  <c r="N21" i="8"/>
  <c r="M21" i="8"/>
  <c r="L21" i="8"/>
  <c r="K21" i="8"/>
  <c r="J21" i="8"/>
  <c r="I21" i="8"/>
  <c r="Q20" i="8"/>
  <c r="P20" i="8"/>
  <c r="O20" i="8"/>
  <c r="N20" i="8"/>
  <c r="M20" i="8"/>
  <c r="L20" i="8"/>
  <c r="K20" i="8"/>
  <c r="J20" i="8"/>
  <c r="I20" i="8"/>
  <c r="Q19" i="8"/>
  <c r="P19" i="8"/>
  <c r="O19" i="8"/>
  <c r="N19" i="8"/>
  <c r="M19" i="8"/>
  <c r="L19" i="8"/>
  <c r="K19" i="8"/>
  <c r="J19" i="8"/>
  <c r="I19" i="8"/>
  <c r="Q18" i="8"/>
  <c r="P18" i="8"/>
  <c r="O18" i="8"/>
  <c r="N18" i="8"/>
  <c r="M18" i="8"/>
  <c r="L18" i="8"/>
  <c r="K18" i="8"/>
  <c r="J18" i="8"/>
  <c r="I18" i="8"/>
  <c r="Q17" i="8"/>
  <c r="P17" i="8"/>
  <c r="O17" i="8"/>
  <c r="N17" i="8"/>
  <c r="M17" i="8"/>
  <c r="L17" i="8"/>
  <c r="K17" i="8"/>
  <c r="J17" i="8"/>
  <c r="I17" i="8"/>
  <c r="Q15" i="8"/>
  <c r="P15" i="8"/>
  <c r="O15" i="8"/>
  <c r="N15" i="8"/>
  <c r="M15" i="8"/>
  <c r="L15" i="8"/>
  <c r="K15" i="8"/>
  <c r="J15" i="8"/>
  <c r="I15" i="8"/>
  <c r="Q14" i="8"/>
  <c r="P14" i="8"/>
  <c r="O14" i="8"/>
  <c r="N14" i="8"/>
  <c r="M14" i="8"/>
  <c r="L14" i="8"/>
  <c r="K14" i="8"/>
  <c r="J14" i="8"/>
  <c r="I14" i="8"/>
  <c r="Q12" i="8"/>
  <c r="P12" i="8"/>
  <c r="O12" i="8"/>
  <c r="N12" i="8"/>
  <c r="M12" i="8"/>
  <c r="L12" i="8"/>
  <c r="K12" i="8"/>
  <c r="J12" i="8"/>
  <c r="I12" i="8"/>
  <c r="Q11" i="8"/>
  <c r="P11" i="8"/>
  <c r="O11" i="8"/>
  <c r="N11" i="8"/>
  <c r="M11" i="8"/>
  <c r="L11" i="8"/>
  <c r="K11" i="8"/>
  <c r="J11" i="8"/>
  <c r="I11" i="8"/>
  <c r="Q10" i="8"/>
  <c r="P10" i="8"/>
  <c r="O10" i="8"/>
  <c r="N10" i="8"/>
  <c r="M10" i="8"/>
  <c r="L10" i="8"/>
  <c r="K10" i="8"/>
  <c r="J10" i="8"/>
  <c r="I10" i="8"/>
  <c r="Q9" i="8"/>
  <c r="P9" i="8"/>
  <c r="O9" i="8"/>
  <c r="N9" i="8"/>
  <c r="M9" i="8"/>
  <c r="L9" i="8"/>
  <c r="K9" i="8"/>
  <c r="J9" i="8"/>
  <c r="I9" i="8"/>
  <c r="Q8" i="8"/>
  <c r="P8" i="8"/>
  <c r="O8" i="8"/>
  <c r="N8" i="8"/>
  <c r="M8" i="8"/>
  <c r="L8" i="8"/>
  <c r="K8" i="8"/>
  <c r="J8" i="8"/>
  <c r="I8" i="8"/>
  <c r="I116" i="6"/>
  <c r="J116" i="6"/>
  <c r="K116" i="6"/>
  <c r="L116" i="6"/>
  <c r="M116" i="6"/>
  <c r="N116" i="6"/>
  <c r="O116" i="6"/>
  <c r="P116" i="6"/>
  <c r="Q116" i="6"/>
  <c r="R95" i="8" l="1"/>
  <c r="R17" i="8"/>
  <c r="R55" i="8"/>
  <c r="R103" i="8"/>
  <c r="R83" i="8"/>
  <c r="R25" i="8"/>
  <c r="R29" i="8"/>
  <c r="R111" i="8"/>
  <c r="R87" i="8"/>
  <c r="R41" i="8"/>
  <c r="R11" i="8"/>
  <c r="R91" i="8"/>
  <c r="R21" i="8"/>
  <c r="R37" i="8"/>
  <c r="R22" i="8"/>
  <c r="R26" i="8"/>
  <c r="R30" i="8"/>
  <c r="R34" i="8"/>
  <c r="R38" i="8"/>
  <c r="R42" i="8"/>
  <c r="R47" i="8"/>
  <c r="R52" i="8"/>
  <c r="R56" i="8"/>
  <c r="R60" i="8"/>
  <c r="R64" i="8"/>
  <c r="R68" i="8"/>
  <c r="R72" i="8"/>
  <c r="R76" i="8"/>
  <c r="R80" i="8"/>
  <c r="R84" i="8"/>
  <c r="R88" i="8"/>
  <c r="R92" i="8"/>
  <c r="R100" i="8"/>
  <c r="R104" i="8"/>
  <c r="R108" i="8"/>
  <c r="R112" i="8"/>
  <c r="R63" i="8"/>
  <c r="R9" i="8"/>
  <c r="R14" i="8"/>
  <c r="R19" i="8"/>
  <c r="R23" i="8"/>
  <c r="R27" i="8"/>
  <c r="R31" i="8"/>
  <c r="R35" i="8"/>
  <c r="R39" i="8"/>
  <c r="R44" i="8"/>
  <c r="R48" i="8"/>
  <c r="R53" i="8"/>
  <c r="R57" i="8"/>
  <c r="R61" i="8"/>
  <c r="R65" i="8"/>
  <c r="R69" i="8"/>
  <c r="R73" i="8"/>
  <c r="R77" i="8"/>
  <c r="R81" i="8"/>
  <c r="R85" i="8"/>
  <c r="R89" i="8"/>
  <c r="R93" i="8"/>
  <c r="R97" i="8"/>
  <c r="R101" i="8"/>
  <c r="R105" i="8"/>
  <c r="R109" i="8"/>
  <c r="R113" i="8"/>
  <c r="R117" i="8"/>
  <c r="R8" i="8"/>
  <c r="R12" i="8"/>
  <c r="R18" i="8"/>
  <c r="R10" i="8"/>
  <c r="R15" i="8"/>
  <c r="R20" i="8"/>
  <c r="R24" i="8"/>
  <c r="R28" i="8"/>
  <c r="R32" i="8"/>
  <c r="R36" i="8"/>
  <c r="R40" i="8"/>
  <c r="R45" i="8"/>
  <c r="R50" i="8"/>
  <c r="R54" i="8"/>
  <c r="R58" i="8"/>
  <c r="R62" i="8"/>
  <c r="R66" i="8"/>
  <c r="R70" i="8"/>
  <c r="R74" i="8"/>
  <c r="R78" i="8"/>
  <c r="R82" i="8"/>
  <c r="R86" i="8"/>
  <c r="R90" i="8"/>
  <c r="R94" i="8"/>
  <c r="R98" i="8"/>
  <c r="R102" i="8"/>
  <c r="R106" i="8"/>
  <c r="R110" i="8"/>
  <c r="R114" i="8"/>
  <c r="R119" i="8"/>
  <c r="R116" i="8"/>
  <c r="R96" i="8"/>
  <c r="R79" i="8"/>
  <c r="R71" i="8"/>
  <c r="R46" i="8"/>
  <c r="R116" i="6"/>
  <c r="Q118" i="6"/>
  <c r="Q117" i="6"/>
  <c r="Q115" i="6"/>
  <c r="Q114" i="6"/>
  <c r="Q113" i="6"/>
  <c r="Q112" i="6"/>
  <c r="Q111" i="6"/>
  <c r="Q110" i="6"/>
  <c r="Q109" i="6"/>
  <c r="Q108" i="6"/>
  <c r="Q107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9" i="6"/>
  <c r="Q88" i="6"/>
  <c r="Q87" i="6"/>
  <c r="Q86" i="6"/>
  <c r="Q85" i="6"/>
  <c r="Q84" i="6"/>
  <c r="Q83" i="6"/>
  <c r="Q82" i="6"/>
  <c r="Q81" i="6"/>
  <c r="Q80" i="6"/>
  <c r="Q79" i="6"/>
  <c r="Q78" i="6"/>
  <c r="Q77" i="6"/>
  <c r="Q76" i="6"/>
  <c r="Q75" i="6"/>
  <c r="Q74" i="6"/>
  <c r="Q73" i="6"/>
  <c r="Q72" i="6"/>
  <c r="Q71" i="6"/>
  <c r="Q70" i="6"/>
  <c r="Q69" i="6"/>
  <c r="Q68" i="6"/>
  <c r="Q67" i="6"/>
  <c r="Q66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51" i="6"/>
  <c r="Q50" i="6"/>
  <c r="Q48" i="6"/>
  <c r="Q47" i="6"/>
  <c r="Q46" i="6"/>
  <c r="Q45" i="6"/>
  <c r="Q44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2" i="6"/>
  <c r="Q11" i="6"/>
  <c r="Q10" i="6"/>
  <c r="Q9" i="6"/>
  <c r="Q8" i="6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8" i="5"/>
  <c r="Q47" i="5"/>
  <c r="Q46" i="5"/>
  <c r="Q45" i="5"/>
  <c r="Q44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5" i="5"/>
  <c r="R14" i="5"/>
  <c r="Q14" i="5"/>
  <c r="Q12" i="5"/>
  <c r="Q11" i="5"/>
  <c r="Q10" i="5"/>
  <c r="Q9" i="5"/>
  <c r="Q8" i="5"/>
  <c r="Q117" i="4"/>
  <c r="Q116" i="4"/>
  <c r="Q115" i="4"/>
  <c r="Q114" i="4"/>
  <c r="Q113" i="4"/>
  <c r="Q112" i="4"/>
  <c r="Q111" i="4"/>
  <c r="Q110" i="4"/>
  <c r="Q109" i="4"/>
  <c r="Q108" i="4"/>
  <c r="Q107" i="4"/>
  <c r="Q106" i="4"/>
  <c r="Q105" i="4"/>
  <c r="Q104" i="4"/>
  <c r="Q103" i="4"/>
  <c r="Q102" i="4"/>
  <c r="Q101" i="4"/>
  <c r="Q100" i="4"/>
  <c r="Q99" i="4"/>
  <c r="Q98" i="4"/>
  <c r="Q97" i="4"/>
  <c r="Q96" i="4"/>
  <c r="Q95" i="4"/>
  <c r="Q94" i="4"/>
  <c r="Q93" i="4"/>
  <c r="Q92" i="4"/>
  <c r="Q91" i="4"/>
  <c r="Q90" i="4"/>
  <c r="Q89" i="4"/>
  <c r="Q88" i="4"/>
  <c r="Q87" i="4"/>
  <c r="Q86" i="4"/>
  <c r="Q85" i="4"/>
  <c r="Q84" i="4"/>
  <c r="Q83" i="4"/>
  <c r="Q82" i="4"/>
  <c r="Q81" i="4"/>
  <c r="Q80" i="4"/>
  <c r="Q79" i="4"/>
  <c r="Q78" i="4"/>
  <c r="Q77" i="4"/>
  <c r="Q76" i="4"/>
  <c r="Q75" i="4"/>
  <c r="Q74" i="4"/>
  <c r="Q73" i="4"/>
  <c r="Q72" i="4"/>
  <c r="Q71" i="4"/>
  <c r="Q70" i="4"/>
  <c r="Q69" i="4"/>
  <c r="Q68" i="4"/>
  <c r="Q67" i="4"/>
  <c r="Q66" i="4"/>
  <c r="Q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8" i="4"/>
  <c r="Q47" i="4"/>
  <c r="Q46" i="4"/>
  <c r="Q45" i="4"/>
  <c r="Q44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5" i="4"/>
  <c r="R14" i="4"/>
  <c r="Q14" i="4"/>
  <c r="Q12" i="4"/>
  <c r="Q11" i="4"/>
  <c r="Q10" i="4"/>
  <c r="Q9" i="4"/>
  <c r="Q8" i="4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8" i="3"/>
  <c r="Q47" i="3"/>
  <c r="Q46" i="3"/>
  <c r="Q45" i="3"/>
  <c r="Q44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5" i="3"/>
  <c r="Q14" i="3"/>
  <c r="Q12" i="3"/>
  <c r="Q11" i="3"/>
  <c r="Q10" i="3"/>
  <c r="Q9" i="3"/>
  <c r="Q8" i="3"/>
  <c r="I8" i="3"/>
  <c r="J8" i="3"/>
  <c r="K8" i="3"/>
  <c r="L8" i="3"/>
  <c r="M8" i="3"/>
  <c r="N8" i="3"/>
  <c r="O8" i="3"/>
  <c r="P8" i="3"/>
  <c r="I9" i="3"/>
  <c r="J9" i="3"/>
  <c r="K9" i="3"/>
  <c r="L9" i="3"/>
  <c r="M9" i="3"/>
  <c r="N9" i="3"/>
  <c r="O9" i="3"/>
  <c r="P9" i="3"/>
  <c r="I10" i="3"/>
  <c r="J10" i="3"/>
  <c r="K10" i="3"/>
  <c r="L10" i="3"/>
  <c r="M10" i="3"/>
  <c r="N10" i="3"/>
  <c r="O10" i="3"/>
  <c r="P10" i="3"/>
  <c r="I11" i="3"/>
  <c r="J11" i="3"/>
  <c r="K11" i="3"/>
  <c r="L11" i="3"/>
  <c r="M11" i="3"/>
  <c r="N11" i="3"/>
  <c r="O11" i="3"/>
  <c r="P11" i="3"/>
  <c r="I12" i="3"/>
  <c r="J12" i="3"/>
  <c r="K12" i="3"/>
  <c r="L12" i="3"/>
  <c r="M12" i="3"/>
  <c r="N12" i="3"/>
  <c r="O12" i="3"/>
  <c r="P12" i="3"/>
  <c r="I14" i="3"/>
  <c r="J14" i="3"/>
  <c r="K14" i="3"/>
  <c r="L14" i="3"/>
  <c r="M14" i="3"/>
  <c r="N14" i="3"/>
  <c r="O14" i="3"/>
  <c r="P14" i="3"/>
  <c r="I15" i="3"/>
  <c r="J15" i="3"/>
  <c r="K15" i="3"/>
  <c r="L15" i="3"/>
  <c r="M15" i="3"/>
  <c r="N15" i="3"/>
  <c r="O15" i="3"/>
  <c r="P15" i="3"/>
  <c r="I17" i="3"/>
  <c r="J17" i="3"/>
  <c r="K17" i="3"/>
  <c r="L17" i="3"/>
  <c r="M17" i="3"/>
  <c r="N17" i="3"/>
  <c r="O17" i="3"/>
  <c r="P17" i="3"/>
  <c r="I18" i="3"/>
  <c r="J18" i="3"/>
  <c r="K18" i="3"/>
  <c r="L18" i="3"/>
  <c r="M18" i="3"/>
  <c r="N18" i="3"/>
  <c r="O18" i="3"/>
  <c r="P18" i="3"/>
  <c r="I19" i="3"/>
  <c r="J19" i="3"/>
  <c r="K19" i="3"/>
  <c r="L19" i="3"/>
  <c r="M19" i="3"/>
  <c r="N19" i="3"/>
  <c r="O19" i="3"/>
  <c r="P19" i="3"/>
  <c r="I20" i="3"/>
  <c r="J20" i="3"/>
  <c r="K20" i="3"/>
  <c r="L20" i="3"/>
  <c r="M20" i="3"/>
  <c r="N20" i="3"/>
  <c r="O20" i="3"/>
  <c r="P20" i="3"/>
  <c r="I21" i="3"/>
  <c r="J21" i="3"/>
  <c r="K21" i="3"/>
  <c r="L21" i="3"/>
  <c r="M21" i="3"/>
  <c r="N21" i="3"/>
  <c r="O21" i="3"/>
  <c r="P21" i="3"/>
  <c r="I22" i="3"/>
  <c r="J22" i="3"/>
  <c r="K22" i="3"/>
  <c r="L22" i="3"/>
  <c r="M22" i="3"/>
  <c r="N22" i="3"/>
  <c r="O22" i="3"/>
  <c r="P22" i="3"/>
  <c r="I23" i="3"/>
  <c r="J23" i="3"/>
  <c r="K23" i="3"/>
  <c r="L23" i="3"/>
  <c r="M23" i="3"/>
  <c r="N23" i="3"/>
  <c r="O23" i="3"/>
  <c r="P23" i="3"/>
  <c r="I24" i="3"/>
  <c r="J24" i="3"/>
  <c r="K24" i="3"/>
  <c r="L24" i="3"/>
  <c r="M24" i="3"/>
  <c r="N24" i="3"/>
  <c r="O24" i="3"/>
  <c r="P24" i="3"/>
  <c r="I25" i="3"/>
  <c r="J25" i="3"/>
  <c r="K25" i="3"/>
  <c r="L25" i="3"/>
  <c r="M25" i="3"/>
  <c r="N25" i="3"/>
  <c r="O25" i="3"/>
  <c r="P25" i="3"/>
  <c r="I26" i="3"/>
  <c r="J26" i="3"/>
  <c r="K26" i="3"/>
  <c r="L26" i="3"/>
  <c r="M26" i="3"/>
  <c r="N26" i="3"/>
  <c r="O26" i="3"/>
  <c r="P26" i="3"/>
  <c r="I27" i="3"/>
  <c r="J27" i="3"/>
  <c r="K27" i="3"/>
  <c r="L27" i="3"/>
  <c r="M27" i="3"/>
  <c r="N27" i="3"/>
  <c r="O27" i="3"/>
  <c r="P27" i="3"/>
  <c r="I28" i="3"/>
  <c r="J28" i="3"/>
  <c r="K28" i="3"/>
  <c r="L28" i="3"/>
  <c r="M28" i="3"/>
  <c r="N28" i="3"/>
  <c r="O28" i="3"/>
  <c r="P28" i="3"/>
  <c r="I29" i="3"/>
  <c r="J29" i="3"/>
  <c r="K29" i="3"/>
  <c r="L29" i="3"/>
  <c r="M29" i="3"/>
  <c r="N29" i="3"/>
  <c r="O29" i="3"/>
  <c r="P29" i="3"/>
  <c r="I30" i="3"/>
  <c r="J30" i="3"/>
  <c r="K30" i="3"/>
  <c r="L30" i="3"/>
  <c r="M30" i="3"/>
  <c r="N30" i="3"/>
  <c r="O30" i="3"/>
  <c r="P30" i="3"/>
  <c r="I31" i="3"/>
  <c r="J31" i="3"/>
  <c r="K31" i="3"/>
  <c r="L31" i="3"/>
  <c r="M31" i="3"/>
  <c r="N31" i="3"/>
  <c r="O31" i="3"/>
  <c r="P31" i="3"/>
  <c r="I32" i="3"/>
  <c r="J32" i="3"/>
  <c r="K32" i="3"/>
  <c r="L32" i="3"/>
  <c r="M32" i="3"/>
  <c r="N32" i="3"/>
  <c r="O32" i="3"/>
  <c r="P32" i="3"/>
  <c r="I33" i="3"/>
  <c r="J33" i="3"/>
  <c r="K33" i="3"/>
  <c r="L33" i="3"/>
  <c r="M33" i="3"/>
  <c r="N33" i="3"/>
  <c r="O33" i="3"/>
  <c r="P33" i="3"/>
  <c r="I34" i="3"/>
  <c r="J34" i="3"/>
  <c r="K34" i="3"/>
  <c r="L34" i="3"/>
  <c r="M34" i="3"/>
  <c r="N34" i="3"/>
  <c r="O34" i="3"/>
  <c r="P34" i="3"/>
  <c r="I35" i="3"/>
  <c r="J35" i="3"/>
  <c r="K35" i="3"/>
  <c r="L35" i="3"/>
  <c r="M35" i="3"/>
  <c r="N35" i="3"/>
  <c r="O35" i="3"/>
  <c r="P35" i="3"/>
  <c r="I36" i="3"/>
  <c r="J36" i="3"/>
  <c r="K36" i="3"/>
  <c r="L36" i="3"/>
  <c r="M36" i="3"/>
  <c r="N36" i="3"/>
  <c r="O36" i="3"/>
  <c r="P36" i="3"/>
  <c r="I37" i="3"/>
  <c r="J37" i="3"/>
  <c r="K37" i="3"/>
  <c r="L37" i="3"/>
  <c r="M37" i="3"/>
  <c r="N37" i="3"/>
  <c r="O37" i="3"/>
  <c r="P37" i="3"/>
  <c r="I38" i="3"/>
  <c r="J38" i="3"/>
  <c r="K38" i="3"/>
  <c r="L38" i="3"/>
  <c r="M38" i="3"/>
  <c r="N38" i="3"/>
  <c r="O38" i="3"/>
  <c r="P38" i="3"/>
  <c r="I39" i="3"/>
  <c r="J39" i="3"/>
  <c r="K39" i="3"/>
  <c r="L39" i="3"/>
  <c r="M39" i="3"/>
  <c r="N39" i="3"/>
  <c r="O39" i="3"/>
  <c r="P39" i="3"/>
  <c r="I40" i="3"/>
  <c r="J40" i="3"/>
  <c r="K40" i="3"/>
  <c r="L40" i="3"/>
  <c r="M40" i="3"/>
  <c r="N40" i="3"/>
  <c r="O40" i="3"/>
  <c r="P40" i="3"/>
  <c r="I41" i="3"/>
  <c r="J41" i="3"/>
  <c r="K41" i="3"/>
  <c r="L41" i="3"/>
  <c r="M41" i="3"/>
  <c r="N41" i="3"/>
  <c r="O41" i="3"/>
  <c r="P41" i="3"/>
  <c r="I42" i="3"/>
  <c r="J42" i="3"/>
  <c r="K42" i="3"/>
  <c r="L42" i="3"/>
  <c r="M42" i="3"/>
  <c r="N42" i="3"/>
  <c r="O42" i="3"/>
  <c r="P42" i="3"/>
  <c r="I44" i="3"/>
  <c r="J44" i="3"/>
  <c r="K44" i="3"/>
  <c r="L44" i="3"/>
  <c r="M44" i="3"/>
  <c r="N44" i="3"/>
  <c r="O44" i="3"/>
  <c r="P44" i="3"/>
  <c r="I45" i="3"/>
  <c r="J45" i="3"/>
  <c r="K45" i="3"/>
  <c r="L45" i="3"/>
  <c r="M45" i="3"/>
  <c r="N45" i="3"/>
  <c r="O45" i="3"/>
  <c r="P45" i="3"/>
  <c r="I46" i="3"/>
  <c r="J46" i="3"/>
  <c r="K46" i="3"/>
  <c r="L46" i="3"/>
  <c r="M46" i="3"/>
  <c r="N46" i="3"/>
  <c r="O46" i="3"/>
  <c r="P46" i="3"/>
  <c r="I47" i="3"/>
  <c r="J47" i="3"/>
  <c r="K47" i="3"/>
  <c r="L47" i="3"/>
  <c r="M47" i="3"/>
  <c r="N47" i="3"/>
  <c r="O47" i="3"/>
  <c r="P47" i="3"/>
  <c r="I48" i="3"/>
  <c r="J48" i="3"/>
  <c r="K48" i="3"/>
  <c r="L48" i="3"/>
  <c r="M48" i="3"/>
  <c r="N48" i="3"/>
  <c r="O48" i="3"/>
  <c r="P48" i="3"/>
  <c r="I50" i="3"/>
  <c r="J50" i="3"/>
  <c r="K50" i="3"/>
  <c r="L50" i="3"/>
  <c r="M50" i="3"/>
  <c r="N50" i="3"/>
  <c r="O50" i="3"/>
  <c r="P50" i="3"/>
  <c r="I51" i="3"/>
  <c r="J51" i="3"/>
  <c r="K51" i="3"/>
  <c r="L51" i="3"/>
  <c r="M51" i="3"/>
  <c r="N51" i="3"/>
  <c r="O51" i="3"/>
  <c r="P51" i="3"/>
  <c r="I52" i="3"/>
  <c r="J52" i="3"/>
  <c r="K52" i="3"/>
  <c r="L52" i="3"/>
  <c r="M52" i="3"/>
  <c r="N52" i="3"/>
  <c r="O52" i="3"/>
  <c r="P52" i="3"/>
  <c r="I53" i="3"/>
  <c r="J53" i="3"/>
  <c r="K53" i="3"/>
  <c r="L53" i="3"/>
  <c r="M53" i="3"/>
  <c r="R53" i="3" s="1"/>
  <c r="N53" i="3"/>
  <c r="O53" i="3"/>
  <c r="P53" i="3"/>
  <c r="I54" i="3"/>
  <c r="J54" i="3"/>
  <c r="K54" i="3"/>
  <c r="L54" i="3"/>
  <c r="M54" i="3"/>
  <c r="N54" i="3"/>
  <c r="O54" i="3"/>
  <c r="P54" i="3"/>
  <c r="I55" i="3"/>
  <c r="J55" i="3"/>
  <c r="K55" i="3"/>
  <c r="L55" i="3"/>
  <c r="M55" i="3"/>
  <c r="N55" i="3"/>
  <c r="O55" i="3"/>
  <c r="P55" i="3"/>
  <c r="I56" i="3"/>
  <c r="J56" i="3"/>
  <c r="K56" i="3"/>
  <c r="L56" i="3"/>
  <c r="M56" i="3"/>
  <c r="N56" i="3"/>
  <c r="O56" i="3"/>
  <c r="P56" i="3"/>
  <c r="I57" i="3"/>
  <c r="J57" i="3"/>
  <c r="K57" i="3"/>
  <c r="L57" i="3"/>
  <c r="M57" i="3"/>
  <c r="N57" i="3"/>
  <c r="O57" i="3"/>
  <c r="P57" i="3"/>
  <c r="I58" i="3"/>
  <c r="J58" i="3"/>
  <c r="K58" i="3"/>
  <c r="L58" i="3"/>
  <c r="M58" i="3"/>
  <c r="N58" i="3"/>
  <c r="O58" i="3"/>
  <c r="P58" i="3"/>
  <c r="I59" i="3"/>
  <c r="J59" i="3"/>
  <c r="K59" i="3"/>
  <c r="L59" i="3"/>
  <c r="M59" i="3"/>
  <c r="N59" i="3"/>
  <c r="O59" i="3"/>
  <c r="P59" i="3"/>
  <c r="I60" i="3"/>
  <c r="J60" i="3"/>
  <c r="K60" i="3"/>
  <c r="L60" i="3"/>
  <c r="M60" i="3"/>
  <c r="N60" i="3"/>
  <c r="O60" i="3"/>
  <c r="P60" i="3"/>
  <c r="I61" i="3"/>
  <c r="J61" i="3"/>
  <c r="K61" i="3"/>
  <c r="L61" i="3"/>
  <c r="M61" i="3"/>
  <c r="N61" i="3"/>
  <c r="O61" i="3"/>
  <c r="P61" i="3"/>
  <c r="I62" i="3"/>
  <c r="J62" i="3"/>
  <c r="K62" i="3"/>
  <c r="L62" i="3"/>
  <c r="M62" i="3"/>
  <c r="N62" i="3"/>
  <c r="O62" i="3"/>
  <c r="P62" i="3"/>
  <c r="I63" i="3"/>
  <c r="J63" i="3"/>
  <c r="K63" i="3"/>
  <c r="L63" i="3"/>
  <c r="M63" i="3"/>
  <c r="N63" i="3"/>
  <c r="O63" i="3"/>
  <c r="P63" i="3"/>
  <c r="I64" i="3"/>
  <c r="J64" i="3"/>
  <c r="K64" i="3"/>
  <c r="L64" i="3"/>
  <c r="M64" i="3"/>
  <c r="N64" i="3"/>
  <c r="O64" i="3"/>
  <c r="P64" i="3"/>
  <c r="I65" i="3"/>
  <c r="J65" i="3"/>
  <c r="K65" i="3"/>
  <c r="L65" i="3"/>
  <c r="M65" i="3"/>
  <c r="N65" i="3"/>
  <c r="O65" i="3"/>
  <c r="P65" i="3"/>
  <c r="I66" i="3"/>
  <c r="J66" i="3"/>
  <c r="K66" i="3"/>
  <c r="L66" i="3"/>
  <c r="M66" i="3"/>
  <c r="N66" i="3"/>
  <c r="O66" i="3"/>
  <c r="P66" i="3"/>
  <c r="I67" i="3"/>
  <c r="J67" i="3"/>
  <c r="K67" i="3"/>
  <c r="L67" i="3"/>
  <c r="M67" i="3"/>
  <c r="N67" i="3"/>
  <c r="O67" i="3"/>
  <c r="P67" i="3"/>
  <c r="I68" i="3"/>
  <c r="J68" i="3"/>
  <c r="K68" i="3"/>
  <c r="L68" i="3"/>
  <c r="M68" i="3"/>
  <c r="N68" i="3"/>
  <c r="O68" i="3"/>
  <c r="P68" i="3"/>
  <c r="I69" i="3"/>
  <c r="J69" i="3"/>
  <c r="K69" i="3"/>
  <c r="L69" i="3"/>
  <c r="M69" i="3"/>
  <c r="N69" i="3"/>
  <c r="O69" i="3"/>
  <c r="P69" i="3"/>
  <c r="I70" i="3"/>
  <c r="J70" i="3"/>
  <c r="K70" i="3"/>
  <c r="L70" i="3"/>
  <c r="M70" i="3"/>
  <c r="N70" i="3"/>
  <c r="O70" i="3"/>
  <c r="P70" i="3"/>
  <c r="I71" i="3"/>
  <c r="J71" i="3"/>
  <c r="K71" i="3"/>
  <c r="L71" i="3"/>
  <c r="M71" i="3"/>
  <c r="N71" i="3"/>
  <c r="O71" i="3"/>
  <c r="P71" i="3"/>
  <c r="I72" i="3"/>
  <c r="J72" i="3"/>
  <c r="K72" i="3"/>
  <c r="L72" i="3"/>
  <c r="M72" i="3"/>
  <c r="N72" i="3"/>
  <c r="O72" i="3"/>
  <c r="P72" i="3"/>
  <c r="I73" i="3"/>
  <c r="J73" i="3"/>
  <c r="K73" i="3"/>
  <c r="L73" i="3"/>
  <c r="M73" i="3"/>
  <c r="N73" i="3"/>
  <c r="O73" i="3"/>
  <c r="P73" i="3"/>
  <c r="I74" i="3"/>
  <c r="J74" i="3"/>
  <c r="K74" i="3"/>
  <c r="L74" i="3"/>
  <c r="M74" i="3"/>
  <c r="N74" i="3"/>
  <c r="O74" i="3"/>
  <c r="P74" i="3"/>
  <c r="I75" i="3"/>
  <c r="J75" i="3"/>
  <c r="K75" i="3"/>
  <c r="L75" i="3"/>
  <c r="M75" i="3"/>
  <c r="N75" i="3"/>
  <c r="O75" i="3"/>
  <c r="P75" i="3"/>
  <c r="I76" i="3"/>
  <c r="J76" i="3"/>
  <c r="K76" i="3"/>
  <c r="L76" i="3"/>
  <c r="M76" i="3"/>
  <c r="N76" i="3"/>
  <c r="O76" i="3"/>
  <c r="P76" i="3"/>
  <c r="I77" i="3"/>
  <c r="J77" i="3"/>
  <c r="K77" i="3"/>
  <c r="L77" i="3"/>
  <c r="M77" i="3"/>
  <c r="N77" i="3"/>
  <c r="O77" i="3"/>
  <c r="P77" i="3"/>
  <c r="I78" i="3"/>
  <c r="J78" i="3"/>
  <c r="K78" i="3"/>
  <c r="L78" i="3"/>
  <c r="M78" i="3"/>
  <c r="N78" i="3"/>
  <c r="O78" i="3"/>
  <c r="P78" i="3"/>
  <c r="I79" i="3"/>
  <c r="J79" i="3"/>
  <c r="K79" i="3"/>
  <c r="L79" i="3"/>
  <c r="M79" i="3"/>
  <c r="N79" i="3"/>
  <c r="O79" i="3"/>
  <c r="P79" i="3"/>
  <c r="I80" i="3"/>
  <c r="J80" i="3"/>
  <c r="K80" i="3"/>
  <c r="L80" i="3"/>
  <c r="M80" i="3"/>
  <c r="N80" i="3"/>
  <c r="O80" i="3"/>
  <c r="P80" i="3"/>
  <c r="I81" i="3"/>
  <c r="J81" i="3"/>
  <c r="K81" i="3"/>
  <c r="L81" i="3"/>
  <c r="M81" i="3"/>
  <c r="N81" i="3"/>
  <c r="O81" i="3"/>
  <c r="P81" i="3"/>
  <c r="I82" i="3"/>
  <c r="J82" i="3"/>
  <c r="K82" i="3"/>
  <c r="L82" i="3"/>
  <c r="M82" i="3"/>
  <c r="N82" i="3"/>
  <c r="O82" i="3"/>
  <c r="P82" i="3"/>
  <c r="I83" i="3"/>
  <c r="J83" i="3"/>
  <c r="K83" i="3"/>
  <c r="L83" i="3"/>
  <c r="M83" i="3"/>
  <c r="N83" i="3"/>
  <c r="O83" i="3"/>
  <c r="P83" i="3"/>
  <c r="I84" i="3"/>
  <c r="J84" i="3"/>
  <c r="K84" i="3"/>
  <c r="L84" i="3"/>
  <c r="M84" i="3"/>
  <c r="N84" i="3"/>
  <c r="O84" i="3"/>
  <c r="P84" i="3"/>
  <c r="I85" i="3"/>
  <c r="J85" i="3"/>
  <c r="K85" i="3"/>
  <c r="L85" i="3"/>
  <c r="M85" i="3"/>
  <c r="N85" i="3"/>
  <c r="O85" i="3"/>
  <c r="P85" i="3"/>
  <c r="I86" i="3"/>
  <c r="J86" i="3"/>
  <c r="K86" i="3"/>
  <c r="L86" i="3"/>
  <c r="M86" i="3"/>
  <c r="N86" i="3"/>
  <c r="O86" i="3"/>
  <c r="P86" i="3"/>
  <c r="I87" i="3"/>
  <c r="J87" i="3"/>
  <c r="K87" i="3"/>
  <c r="L87" i="3"/>
  <c r="M87" i="3"/>
  <c r="N87" i="3"/>
  <c r="O87" i="3"/>
  <c r="P87" i="3"/>
  <c r="I88" i="3"/>
  <c r="J88" i="3"/>
  <c r="K88" i="3"/>
  <c r="L88" i="3"/>
  <c r="M88" i="3"/>
  <c r="N88" i="3"/>
  <c r="O88" i="3"/>
  <c r="P88" i="3"/>
  <c r="I89" i="3"/>
  <c r="J89" i="3"/>
  <c r="K89" i="3"/>
  <c r="L89" i="3"/>
  <c r="M89" i="3"/>
  <c r="N89" i="3"/>
  <c r="O89" i="3"/>
  <c r="P89" i="3"/>
  <c r="I90" i="3"/>
  <c r="J90" i="3"/>
  <c r="K90" i="3"/>
  <c r="L90" i="3"/>
  <c r="M90" i="3"/>
  <c r="N90" i="3"/>
  <c r="O90" i="3"/>
  <c r="P90" i="3"/>
  <c r="I91" i="3"/>
  <c r="J91" i="3"/>
  <c r="K91" i="3"/>
  <c r="L91" i="3"/>
  <c r="M91" i="3"/>
  <c r="N91" i="3"/>
  <c r="O91" i="3"/>
  <c r="P91" i="3"/>
  <c r="I92" i="3"/>
  <c r="J92" i="3"/>
  <c r="K92" i="3"/>
  <c r="L92" i="3"/>
  <c r="M92" i="3"/>
  <c r="N92" i="3"/>
  <c r="O92" i="3"/>
  <c r="P92" i="3"/>
  <c r="I93" i="3"/>
  <c r="J93" i="3"/>
  <c r="K93" i="3"/>
  <c r="L93" i="3"/>
  <c r="M93" i="3"/>
  <c r="N93" i="3"/>
  <c r="O93" i="3"/>
  <c r="P93" i="3"/>
  <c r="I94" i="3"/>
  <c r="J94" i="3"/>
  <c r="K94" i="3"/>
  <c r="L94" i="3"/>
  <c r="M94" i="3"/>
  <c r="N94" i="3"/>
  <c r="O94" i="3"/>
  <c r="P94" i="3"/>
  <c r="I95" i="3"/>
  <c r="J95" i="3"/>
  <c r="K95" i="3"/>
  <c r="L95" i="3"/>
  <c r="M95" i="3"/>
  <c r="N95" i="3"/>
  <c r="O95" i="3"/>
  <c r="P95" i="3"/>
  <c r="I96" i="3"/>
  <c r="J96" i="3"/>
  <c r="K96" i="3"/>
  <c r="L96" i="3"/>
  <c r="M96" i="3"/>
  <c r="N96" i="3"/>
  <c r="O96" i="3"/>
  <c r="P96" i="3"/>
  <c r="I97" i="3"/>
  <c r="J97" i="3"/>
  <c r="K97" i="3"/>
  <c r="L97" i="3"/>
  <c r="M97" i="3"/>
  <c r="N97" i="3"/>
  <c r="O97" i="3"/>
  <c r="P97" i="3"/>
  <c r="I98" i="3"/>
  <c r="J98" i="3"/>
  <c r="K98" i="3"/>
  <c r="L98" i="3"/>
  <c r="M98" i="3"/>
  <c r="N98" i="3"/>
  <c r="O98" i="3"/>
  <c r="P98" i="3"/>
  <c r="I99" i="3"/>
  <c r="J99" i="3"/>
  <c r="K99" i="3"/>
  <c r="L99" i="3"/>
  <c r="M99" i="3"/>
  <c r="N99" i="3"/>
  <c r="O99" i="3"/>
  <c r="P99" i="3"/>
  <c r="I100" i="3"/>
  <c r="J100" i="3"/>
  <c r="K100" i="3"/>
  <c r="L100" i="3"/>
  <c r="M100" i="3"/>
  <c r="N100" i="3"/>
  <c r="O100" i="3"/>
  <c r="P100" i="3"/>
  <c r="I101" i="3"/>
  <c r="J101" i="3"/>
  <c r="K101" i="3"/>
  <c r="L101" i="3"/>
  <c r="M101" i="3"/>
  <c r="N101" i="3"/>
  <c r="O101" i="3"/>
  <c r="P101" i="3"/>
  <c r="I102" i="3"/>
  <c r="J102" i="3"/>
  <c r="K102" i="3"/>
  <c r="L102" i="3"/>
  <c r="M102" i="3"/>
  <c r="N102" i="3"/>
  <c r="O102" i="3"/>
  <c r="P102" i="3"/>
  <c r="I103" i="3"/>
  <c r="J103" i="3"/>
  <c r="K103" i="3"/>
  <c r="L103" i="3"/>
  <c r="M103" i="3"/>
  <c r="N103" i="3"/>
  <c r="O103" i="3"/>
  <c r="P103" i="3"/>
  <c r="I104" i="3"/>
  <c r="J104" i="3"/>
  <c r="K104" i="3"/>
  <c r="L104" i="3"/>
  <c r="M104" i="3"/>
  <c r="N104" i="3"/>
  <c r="O104" i="3"/>
  <c r="P104" i="3"/>
  <c r="I105" i="3"/>
  <c r="J105" i="3"/>
  <c r="K105" i="3"/>
  <c r="L105" i="3"/>
  <c r="M105" i="3"/>
  <c r="N105" i="3"/>
  <c r="O105" i="3"/>
  <c r="P105" i="3"/>
  <c r="I106" i="3"/>
  <c r="J106" i="3"/>
  <c r="K106" i="3"/>
  <c r="L106" i="3"/>
  <c r="M106" i="3"/>
  <c r="N106" i="3"/>
  <c r="O106" i="3"/>
  <c r="P106" i="3"/>
  <c r="I107" i="3"/>
  <c r="J107" i="3"/>
  <c r="K107" i="3"/>
  <c r="L107" i="3"/>
  <c r="M107" i="3"/>
  <c r="N107" i="3"/>
  <c r="O107" i="3"/>
  <c r="P107" i="3"/>
  <c r="I108" i="3"/>
  <c r="J108" i="3"/>
  <c r="K108" i="3"/>
  <c r="L108" i="3"/>
  <c r="M108" i="3"/>
  <c r="N108" i="3"/>
  <c r="O108" i="3"/>
  <c r="P108" i="3"/>
  <c r="I109" i="3"/>
  <c r="J109" i="3"/>
  <c r="K109" i="3"/>
  <c r="L109" i="3"/>
  <c r="M109" i="3"/>
  <c r="N109" i="3"/>
  <c r="O109" i="3"/>
  <c r="P109" i="3"/>
  <c r="I110" i="3"/>
  <c r="J110" i="3"/>
  <c r="K110" i="3"/>
  <c r="L110" i="3"/>
  <c r="M110" i="3"/>
  <c r="N110" i="3"/>
  <c r="O110" i="3"/>
  <c r="P110" i="3"/>
  <c r="I111" i="3"/>
  <c r="J111" i="3"/>
  <c r="K111" i="3"/>
  <c r="L111" i="3"/>
  <c r="M111" i="3"/>
  <c r="N111" i="3"/>
  <c r="O111" i="3"/>
  <c r="P111" i="3"/>
  <c r="I112" i="3"/>
  <c r="J112" i="3"/>
  <c r="K112" i="3"/>
  <c r="L112" i="3"/>
  <c r="M112" i="3"/>
  <c r="N112" i="3"/>
  <c r="O112" i="3"/>
  <c r="P112" i="3"/>
  <c r="I113" i="3"/>
  <c r="J113" i="3"/>
  <c r="K113" i="3"/>
  <c r="L113" i="3"/>
  <c r="M113" i="3"/>
  <c r="N113" i="3"/>
  <c r="O113" i="3"/>
  <c r="P113" i="3"/>
  <c r="I114" i="3"/>
  <c r="J114" i="3"/>
  <c r="K114" i="3"/>
  <c r="L114" i="3"/>
  <c r="M114" i="3"/>
  <c r="N114" i="3"/>
  <c r="O114" i="3"/>
  <c r="P114" i="3"/>
  <c r="I115" i="3"/>
  <c r="J115" i="3"/>
  <c r="K115" i="3"/>
  <c r="L115" i="3"/>
  <c r="M115" i="3"/>
  <c r="N115" i="3"/>
  <c r="O115" i="3"/>
  <c r="P115" i="3"/>
  <c r="I116" i="3"/>
  <c r="J116" i="3"/>
  <c r="K116" i="3"/>
  <c r="L116" i="3"/>
  <c r="M116" i="3"/>
  <c r="N116" i="3"/>
  <c r="O116" i="3"/>
  <c r="P116" i="3"/>
  <c r="I117" i="3"/>
  <c r="J117" i="3"/>
  <c r="K117" i="3"/>
  <c r="L117" i="3"/>
  <c r="M117" i="3"/>
  <c r="N117" i="3"/>
  <c r="O117" i="3"/>
  <c r="P117" i="3"/>
  <c r="I8" i="4"/>
  <c r="J8" i="4"/>
  <c r="K8" i="4"/>
  <c r="L8" i="4"/>
  <c r="M8" i="4"/>
  <c r="N8" i="4"/>
  <c r="O8" i="4"/>
  <c r="P8" i="4"/>
  <c r="I9" i="4"/>
  <c r="J9" i="4"/>
  <c r="K9" i="4"/>
  <c r="L9" i="4"/>
  <c r="M9" i="4"/>
  <c r="N9" i="4"/>
  <c r="O9" i="4"/>
  <c r="P9" i="4"/>
  <c r="I10" i="4"/>
  <c r="J10" i="4"/>
  <c r="K10" i="4"/>
  <c r="L10" i="4"/>
  <c r="M10" i="4"/>
  <c r="N10" i="4"/>
  <c r="O10" i="4"/>
  <c r="P10" i="4"/>
  <c r="I11" i="4"/>
  <c r="J11" i="4"/>
  <c r="K11" i="4"/>
  <c r="L11" i="4"/>
  <c r="M11" i="4"/>
  <c r="N11" i="4"/>
  <c r="O11" i="4"/>
  <c r="P11" i="4"/>
  <c r="I12" i="4"/>
  <c r="J12" i="4"/>
  <c r="K12" i="4"/>
  <c r="L12" i="4"/>
  <c r="M12" i="4"/>
  <c r="N12" i="4"/>
  <c r="O12" i="4"/>
  <c r="P12" i="4"/>
  <c r="I14" i="4"/>
  <c r="J14" i="4"/>
  <c r="K14" i="4"/>
  <c r="L14" i="4"/>
  <c r="M14" i="4"/>
  <c r="N14" i="4"/>
  <c r="O14" i="4"/>
  <c r="P14" i="4"/>
  <c r="I15" i="4"/>
  <c r="J15" i="4"/>
  <c r="K15" i="4"/>
  <c r="L15" i="4"/>
  <c r="M15" i="4"/>
  <c r="N15" i="4"/>
  <c r="O15" i="4"/>
  <c r="P15" i="4"/>
  <c r="I17" i="4"/>
  <c r="J17" i="4"/>
  <c r="K17" i="4"/>
  <c r="L17" i="4"/>
  <c r="M17" i="4"/>
  <c r="N17" i="4"/>
  <c r="O17" i="4"/>
  <c r="P17" i="4"/>
  <c r="I18" i="4"/>
  <c r="J18" i="4"/>
  <c r="K18" i="4"/>
  <c r="L18" i="4"/>
  <c r="M18" i="4"/>
  <c r="N18" i="4"/>
  <c r="O18" i="4"/>
  <c r="P18" i="4"/>
  <c r="I19" i="4"/>
  <c r="J19" i="4"/>
  <c r="K19" i="4"/>
  <c r="L19" i="4"/>
  <c r="M19" i="4"/>
  <c r="N19" i="4"/>
  <c r="O19" i="4"/>
  <c r="P19" i="4"/>
  <c r="I20" i="4"/>
  <c r="J20" i="4"/>
  <c r="K20" i="4"/>
  <c r="L20" i="4"/>
  <c r="M20" i="4"/>
  <c r="N20" i="4"/>
  <c r="O20" i="4"/>
  <c r="P20" i="4"/>
  <c r="I21" i="4"/>
  <c r="J21" i="4"/>
  <c r="K21" i="4"/>
  <c r="L21" i="4"/>
  <c r="M21" i="4"/>
  <c r="N21" i="4"/>
  <c r="O21" i="4"/>
  <c r="P21" i="4"/>
  <c r="I22" i="4"/>
  <c r="J22" i="4"/>
  <c r="K22" i="4"/>
  <c r="L22" i="4"/>
  <c r="M22" i="4"/>
  <c r="N22" i="4"/>
  <c r="O22" i="4"/>
  <c r="P22" i="4"/>
  <c r="I23" i="4"/>
  <c r="J23" i="4"/>
  <c r="K23" i="4"/>
  <c r="L23" i="4"/>
  <c r="M23" i="4"/>
  <c r="N23" i="4"/>
  <c r="O23" i="4"/>
  <c r="P23" i="4"/>
  <c r="I24" i="4"/>
  <c r="J24" i="4"/>
  <c r="K24" i="4"/>
  <c r="L24" i="4"/>
  <c r="M24" i="4"/>
  <c r="N24" i="4"/>
  <c r="O24" i="4"/>
  <c r="P24" i="4"/>
  <c r="I25" i="4"/>
  <c r="J25" i="4"/>
  <c r="K25" i="4"/>
  <c r="L25" i="4"/>
  <c r="M25" i="4"/>
  <c r="N25" i="4"/>
  <c r="O25" i="4"/>
  <c r="P25" i="4"/>
  <c r="I26" i="4"/>
  <c r="J26" i="4"/>
  <c r="K26" i="4"/>
  <c r="L26" i="4"/>
  <c r="M26" i="4"/>
  <c r="N26" i="4"/>
  <c r="O26" i="4"/>
  <c r="P26" i="4"/>
  <c r="I27" i="4"/>
  <c r="J27" i="4"/>
  <c r="K27" i="4"/>
  <c r="L27" i="4"/>
  <c r="M27" i="4"/>
  <c r="N27" i="4"/>
  <c r="O27" i="4"/>
  <c r="P27" i="4"/>
  <c r="I28" i="4"/>
  <c r="J28" i="4"/>
  <c r="K28" i="4"/>
  <c r="L28" i="4"/>
  <c r="M28" i="4"/>
  <c r="N28" i="4"/>
  <c r="O28" i="4"/>
  <c r="P28" i="4"/>
  <c r="I29" i="4"/>
  <c r="J29" i="4"/>
  <c r="K29" i="4"/>
  <c r="L29" i="4"/>
  <c r="M29" i="4"/>
  <c r="N29" i="4"/>
  <c r="O29" i="4"/>
  <c r="P29" i="4"/>
  <c r="I30" i="4"/>
  <c r="J30" i="4"/>
  <c r="K30" i="4"/>
  <c r="L30" i="4"/>
  <c r="M30" i="4"/>
  <c r="N30" i="4"/>
  <c r="O30" i="4"/>
  <c r="P30" i="4"/>
  <c r="I31" i="4"/>
  <c r="J31" i="4"/>
  <c r="K31" i="4"/>
  <c r="L31" i="4"/>
  <c r="M31" i="4"/>
  <c r="N31" i="4"/>
  <c r="O31" i="4"/>
  <c r="P31" i="4"/>
  <c r="I32" i="4"/>
  <c r="J32" i="4"/>
  <c r="K32" i="4"/>
  <c r="L32" i="4"/>
  <c r="M32" i="4"/>
  <c r="N32" i="4"/>
  <c r="O32" i="4"/>
  <c r="P32" i="4"/>
  <c r="I33" i="4"/>
  <c r="J33" i="4"/>
  <c r="K33" i="4"/>
  <c r="L33" i="4"/>
  <c r="M33" i="4"/>
  <c r="N33" i="4"/>
  <c r="O33" i="4"/>
  <c r="P33" i="4"/>
  <c r="I34" i="4"/>
  <c r="J34" i="4"/>
  <c r="K34" i="4"/>
  <c r="L34" i="4"/>
  <c r="M34" i="4"/>
  <c r="N34" i="4"/>
  <c r="O34" i="4"/>
  <c r="P34" i="4"/>
  <c r="I35" i="4"/>
  <c r="J35" i="4"/>
  <c r="K35" i="4"/>
  <c r="L35" i="4"/>
  <c r="M35" i="4"/>
  <c r="N35" i="4"/>
  <c r="O35" i="4"/>
  <c r="P35" i="4"/>
  <c r="I36" i="4"/>
  <c r="J36" i="4"/>
  <c r="K36" i="4"/>
  <c r="L36" i="4"/>
  <c r="M36" i="4"/>
  <c r="N36" i="4"/>
  <c r="O36" i="4"/>
  <c r="P36" i="4"/>
  <c r="I37" i="4"/>
  <c r="J37" i="4"/>
  <c r="K37" i="4"/>
  <c r="L37" i="4"/>
  <c r="M37" i="4"/>
  <c r="N37" i="4"/>
  <c r="O37" i="4"/>
  <c r="P37" i="4"/>
  <c r="I38" i="4"/>
  <c r="J38" i="4"/>
  <c r="K38" i="4"/>
  <c r="L38" i="4"/>
  <c r="M38" i="4"/>
  <c r="N38" i="4"/>
  <c r="O38" i="4"/>
  <c r="P38" i="4"/>
  <c r="I39" i="4"/>
  <c r="J39" i="4"/>
  <c r="K39" i="4"/>
  <c r="L39" i="4"/>
  <c r="M39" i="4"/>
  <c r="N39" i="4"/>
  <c r="O39" i="4"/>
  <c r="P39" i="4"/>
  <c r="I40" i="4"/>
  <c r="J40" i="4"/>
  <c r="K40" i="4"/>
  <c r="L40" i="4"/>
  <c r="M40" i="4"/>
  <c r="N40" i="4"/>
  <c r="O40" i="4"/>
  <c r="P40" i="4"/>
  <c r="I41" i="4"/>
  <c r="J41" i="4"/>
  <c r="K41" i="4"/>
  <c r="L41" i="4"/>
  <c r="M41" i="4"/>
  <c r="N41" i="4"/>
  <c r="O41" i="4"/>
  <c r="P41" i="4"/>
  <c r="I42" i="4"/>
  <c r="J42" i="4"/>
  <c r="K42" i="4"/>
  <c r="L42" i="4"/>
  <c r="M42" i="4"/>
  <c r="N42" i="4"/>
  <c r="O42" i="4"/>
  <c r="P42" i="4"/>
  <c r="I44" i="4"/>
  <c r="J44" i="4"/>
  <c r="K44" i="4"/>
  <c r="L44" i="4"/>
  <c r="M44" i="4"/>
  <c r="N44" i="4"/>
  <c r="O44" i="4"/>
  <c r="P44" i="4"/>
  <c r="I45" i="4"/>
  <c r="J45" i="4"/>
  <c r="K45" i="4"/>
  <c r="L45" i="4"/>
  <c r="M45" i="4"/>
  <c r="N45" i="4"/>
  <c r="O45" i="4"/>
  <c r="P45" i="4"/>
  <c r="I46" i="4"/>
  <c r="J46" i="4"/>
  <c r="K46" i="4"/>
  <c r="L46" i="4"/>
  <c r="M46" i="4"/>
  <c r="R46" i="4" s="1"/>
  <c r="N46" i="4"/>
  <c r="O46" i="4"/>
  <c r="P46" i="4"/>
  <c r="I47" i="4"/>
  <c r="J47" i="4"/>
  <c r="K47" i="4"/>
  <c r="L47" i="4"/>
  <c r="M47" i="4"/>
  <c r="N47" i="4"/>
  <c r="O47" i="4"/>
  <c r="P47" i="4"/>
  <c r="I48" i="4"/>
  <c r="J48" i="4"/>
  <c r="K48" i="4"/>
  <c r="L48" i="4"/>
  <c r="M48" i="4"/>
  <c r="N48" i="4"/>
  <c r="O48" i="4"/>
  <c r="P48" i="4"/>
  <c r="I50" i="4"/>
  <c r="J50" i="4"/>
  <c r="K50" i="4"/>
  <c r="L50" i="4"/>
  <c r="M50" i="4"/>
  <c r="N50" i="4"/>
  <c r="O50" i="4"/>
  <c r="P50" i="4"/>
  <c r="I51" i="4"/>
  <c r="J51" i="4"/>
  <c r="K51" i="4"/>
  <c r="L51" i="4"/>
  <c r="M51" i="4"/>
  <c r="N51" i="4"/>
  <c r="O51" i="4"/>
  <c r="P51" i="4"/>
  <c r="I52" i="4"/>
  <c r="J52" i="4"/>
  <c r="K52" i="4"/>
  <c r="L52" i="4"/>
  <c r="M52" i="4"/>
  <c r="N52" i="4"/>
  <c r="O52" i="4"/>
  <c r="P52" i="4"/>
  <c r="I53" i="4"/>
  <c r="J53" i="4"/>
  <c r="K53" i="4"/>
  <c r="L53" i="4"/>
  <c r="M53" i="4"/>
  <c r="N53" i="4"/>
  <c r="O53" i="4"/>
  <c r="P53" i="4"/>
  <c r="I54" i="4"/>
  <c r="J54" i="4"/>
  <c r="K54" i="4"/>
  <c r="L54" i="4"/>
  <c r="M54" i="4"/>
  <c r="N54" i="4"/>
  <c r="O54" i="4"/>
  <c r="P54" i="4"/>
  <c r="I55" i="4"/>
  <c r="J55" i="4"/>
  <c r="K55" i="4"/>
  <c r="L55" i="4"/>
  <c r="M55" i="4"/>
  <c r="N55" i="4"/>
  <c r="O55" i="4"/>
  <c r="P55" i="4"/>
  <c r="I56" i="4"/>
  <c r="J56" i="4"/>
  <c r="K56" i="4"/>
  <c r="L56" i="4"/>
  <c r="M56" i="4"/>
  <c r="N56" i="4"/>
  <c r="O56" i="4"/>
  <c r="P56" i="4"/>
  <c r="I57" i="4"/>
  <c r="J57" i="4"/>
  <c r="K57" i="4"/>
  <c r="L57" i="4"/>
  <c r="M57" i="4"/>
  <c r="N57" i="4"/>
  <c r="O57" i="4"/>
  <c r="P57" i="4"/>
  <c r="I58" i="4"/>
  <c r="J58" i="4"/>
  <c r="K58" i="4"/>
  <c r="L58" i="4"/>
  <c r="M58" i="4"/>
  <c r="N58" i="4"/>
  <c r="O58" i="4"/>
  <c r="P58" i="4"/>
  <c r="I59" i="4"/>
  <c r="J59" i="4"/>
  <c r="K59" i="4"/>
  <c r="L59" i="4"/>
  <c r="M59" i="4"/>
  <c r="R59" i="4" s="1"/>
  <c r="N59" i="4"/>
  <c r="O59" i="4"/>
  <c r="P59" i="4"/>
  <c r="I60" i="4"/>
  <c r="J60" i="4"/>
  <c r="K60" i="4"/>
  <c r="L60" i="4"/>
  <c r="M60" i="4"/>
  <c r="N60" i="4"/>
  <c r="O60" i="4"/>
  <c r="P60" i="4"/>
  <c r="I61" i="4"/>
  <c r="J61" i="4"/>
  <c r="K61" i="4"/>
  <c r="L61" i="4"/>
  <c r="M61" i="4"/>
  <c r="N61" i="4"/>
  <c r="O61" i="4"/>
  <c r="P61" i="4"/>
  <c r="I62" i="4"/>
  <c r="J62" i="4"/>
  <c r="K62" i="4"/>
  <c r="L62" i="4"/>
  <c r="M62" i="4"/>
  <c r="N62" i="4"/>
  <c r="O62" i="4"/>
  <c r="P62" i="4"/>
  <c r="I63" i="4"/>
  <c r="J63" i="4"/>
  <c r="K63" i="4"/>
  <c r="L63" i="4"/>
  <c r="M63" i="4"/>
  <c r="N63" i="4"/>
  <c r="O63" i="4"/>
  <c r="P63" i="4"/>
  <c r="I64" i="4"/>
  <c r="J64" i="4"/>
  <c r="K64" i="4"/>
  <c r="L64" i="4"/>
  <c r="M64" i="4"/>
  <c r="N64" i="4"/>
  <c r="O64" i="4"/>
  <c r="P64" i="4"/>
  <c r="I65" i="4"/>
  <c r="J65" i="4"/>
  <c r="K65" i="4"/>
  <c r="L65" i="4"/>
  <c r="M65" i="4"/>
  <c r="N65" i="4"/>
  <c r="O65" i="4"/>
  <c r="P65" i="4"/>
  <c r="I66" i="4"/>
  <c r="J66" i="4"/>
  <c r="K66" i="4"/>
  <c r="L66" i="4"/>
  <c r="M66" i="4"/>
  <c r="N66" i="4"/>
  <c r="O66" i="4"/>
  <c r="P66" i="4"/>
  <c r="I67" i="4"/>
  <c r="J67" i="4"/>
  <c r="K67" i="4"/>
  <c r="L67" i="4"/>
  <c r="M67" i="4"/>
  <c r="R67" i="4" s="1"/>
  <c r="N67" i="4"/>
  <c r="O67" i="4"/>
  <c r="P67" i="4"/>
  <c r="I68" i="4"/>
  <c r="J68" i="4"/>
  <c r="K68" i="4"/>
  <c r="L68" i="4"/>
  <c r="M68" i="4"/>
  <c r="N68" i="4"/>
  <c r="O68" i="4"/>
  <c r="P68" i="4"/>
  <c r="I69" i="4"/>
  <c r="J69" i="4"/>
  <c r="K69" i="4"/>
  <c r="L69" i="4"/>
  <c r="M69" i="4"/>
  <c r="N69" i="4"/>
  <c r="O69" i="4"/>
  <c r="P69" i="4"/>
  <c r="I70" i="4"/>
  <c r="J70" i="4"/>
  <c r="K70" i="4"/>
  <c r="L70" i="4"/>
  <c r="M70" i="4"/>
  <c r="N70" i="4"/>
  <c r="O70" i="4"/>
  <c r="P70" i="4"/>
  <c r="I71" i="4"/>
  <c r="J71" i="4"/>
  <c r="K71" i="4"/>
  <c r="L71" i="4"/>
  <c r="M71" i="4"/>
  <c r="N71" i="4"/>
  <c r="O71" i="4"/>
  <c r="P71" i="4"/>
  <c r="I72" i="4"/>
  <c r="J72" i="4"/>
  <c r="K72" i="4"/>
  <c r="L72" i="4"/>
  <c r="M72" i="4"/>
  <c r="N72" i="4"/>
  <c r="O72" i="4"/>
  <c r="P72" i="4"/>
  <c r="I73" i="4"/>
  <c r="J73" i="4"/>
  <c r="K73" i="4"/>
  <c r="L73" i="4"/>
  <c r="M73" i="4"/>
  <c r="N73" i="4"/>
  <c r="O73" i="4"/>
  <c r="P73" i="4"/>
  <c r="I74" i="4"/>
  <c r="J74" i="4"/>
  <c r="K74" i="4"/>
  <c r="L74" i="4"/>
  <c r="M74" i="4"/>
  <c r="N74" i="4"/>
  <c r="O74" i="4"/>
  <c r="P74" i="4"/>
  <c r="I75" i="4"/>
  <c r="J75" i="4"/>
  <c r="K75" i="4"/>
  <c r="L75" i="4"/>
  <c r="M75" i="4"/>
  <c r="R75" i="4" s="1"/>
  <c r="N75" i="4"/>
  <c r="O75" i="4"/>
  <c r="P75" i="4"/>
  <c r="I76" i="4"/>
  <c r="J76" i="4"/>
  <c r="K76" i="4"/>
  <c r="L76" i="4"/>
  <c r="M76" i="4"/>
  <c r="N76" i="4"/>
  <c r="O76" i="4"/>
  <c r="P76" i="4"/>
  <c r="I77" i="4"/>
  <c r="J77" i="4"/>
  <c r="K77" i="4"/>
  <c r="L77" i="4"/>
  <c r="M77" i="4"/>
  <c r="N77" i="4"/>
  <c r="O77" i="4"/>
  <c r="P77" i="4"/>
  <c r="I78" i="4"/>
  <c r="J78" i="4"/>
  <c r="K78" i="4"/>
  <c r="L78" i="4"/>
  <c r="M78" i="4"/>
  <c r="N78" i="4"/>
  <c r="O78" i="4"/>
  <c r="P78" i="4"/>
  <c r="I79" i="4"/>
  <c r="J79" i="4"/>
  <c r="K79" i="4"/>
  <c r="L79" i="4"/>
  <c r="M79" i="4"/>
  <c r="N79" i="4"/>
  <c r="O79" i="4"/>
  <c r="P79" i="4"/>
  <c r="I80" i="4"/>
  <c r="J80" i="4"/>
  <c r="K80" i="4"/>
  <c r="L80" i="4"/>
  <c r="M80" i="4"/>
  <c r="N80" i="4"/>
  <c r="O80" i="4"/>
  <c r="P80" i="4"/>
  <c r="I81" i="4"/>
  <c r="J81" i="4"/>
  <c r="K81" i="4"/>
  <c r="L81" i="4"/>
  <c r="M81" i="4"/>
  <c r="N81" i="4"/>
  <c r="O81" i="4"/>
  <c r="P81" i="4"/>
  <c r="I82" i="4"/>
  <c r="J82" i="4"/>
  <c r="K82" i="4"/>
  <c r="L82" i="4"/>
  <c r="M82" i="4"/>
  <c r="N82" i="4"/>
  <c r="O82" i="4"/>
  <c r="P82" i="4"/>
  <c r="I83" i="4"/>
  <c r="J83" i="4"/>
  <c r="K83" i="4"/>
  <c r="L83" i="4"/>
  <c r="M83" i="4"/>
  <c r="N83" i="4"/>
  <c r="O83" i="4"/>
  <c r="P83" i="4"/>
  <c r="I84" i="4"/>
  <c r="J84" i="4"/>
  <c r="K84" i="4"/>
  <c r="L84" i="4"/>
  <c r="M84" i="4"/>
  <c r="N84" i="4"/>
  <c r="O84" i="4"/>
  <c r="P84" i="4"/>
  <c r="I85" i="4"/>
  <c r="J85" i="4"/>
  <c r="K85" i="4"/>
  <c r="L85" i="4"/>
  <c r="M85" i="4"/>
  <c r="N85" i="4"/>
  <c r="O85" i="4"/>
  <c r="P85" i="4"/>
  <c r="I86" i="4"/>
  <c r="J86" i="4"/>
  <c r="K86" i="4"/>
  <c r="L86" i="4"/>
  <c r="M86" i="4"/>
  <c r="N86" i="4"/>
  <c r="O86" i="4"/>
  <c r="P86" i="4"/>
  <c r="I87" i="4"/>
  <c r="J87" i="4"/>
  <c r="K87" i="4"/>
  <c r="L87" i="4"/>
  <c r="M87" i="4"/>
  <c r="N87" i="4"/>
  <c r="O87" i="4"/>
  <c r="P87" i="4"/>
  <c r="I88" i="4"/>
  <c r="J88" i="4"/>
  <c r="K88" i="4"/>
  <c r="L88" i="4"/>
  <c r="M88" i="4"/>
  <c r="N88" i="4"/>
  <c r="O88" i="4"/>
  <c r="P88" i="4"/>
  <c r="I89" i="4"/>
  <c r="J89" i="4"/>
  <c r="K89" i="4"/>
  <c r="L89" i="4"/>
  <c r="M89" i="4"/>
  <c r="N89" i="4"/>
  <c r="O89" i="4"/>
  <c r="P89" i="4"/>
  <c r="I90" i="4"/>
  <c r="J90" i="4"/>
  <c r="K90" i="4"/>
  <c r="L90" i="4"/>
  <c r="M90" i="4"/>
  <c r="N90" i="4"/>
  <c r="O90" i="4"/>
  <c r="P90" i="4"/>
  <c r="I91" i="4"/>
  <c r="J91" i="4"/>
  <c r="K91" i="4"/>
  <c r="L91" i="4"/>
  <c r="M91" i="4"/>
  <c r="N91" i="4"/>
  <c r="O91" i="4"/>
  <c r="P91" i="4"/>
  <c r="I92" i="4"/>
  <c r="J92" i="4"/>
  <c r="K92" i="4"/>
  <c r="L92" i="4"/>
  <c r="M92" i="4"/>
  <c r="N92" i="4"/>
  <c r="O92" i="4"/>
  <c r="P92" i="4"/>
  <c r="I93" i="4"/>
  <c r="J93" i="4"/>
  <c r="K93" i="4"/>
  <c r="L93" i="4"/>
  <c r="M93" i="4"/>
  <c r="N93" i="4"/>
  <c r="O93" i="4"/>
  <c r="P93" i="4"/>
  <c r="I94" i="4"/>
  <c r="J94" i="4"/>
  <c r="K94" i="4"/>
  <c r="L94" i="4"/>
  <c r="M94" i="4"/>
  <c r="N94" i="4"/>
  <c r="O94" i="4"/>
  <c r="P94" i="4"/>
  <c r="I95" i="4"/>
  <c r="J95" i="4"/>
  <c r="K95" i="4"/>
  <c r="L95" i="4"/>
  <c r="M95" i="4"/>
  <c r="N95" i="4"/>
  <c r="O95" i="4"/>
  <c r="P95" i="4"/>
  <c r="I96" i="4"/>
  <c r="J96" i="4"/>
  <c r="K96" i="4"/>
  <c r="L96" i="4"/>
  <c r="M96" i="4"/>
  <c r="N96" i="4"/>
  <c r="O96" i="4"/>
  <c r="P96" i="4"/>
  <c r="I97" i="4"/>
  <c r="J97" i="4"/>
  <c r="K97" i="4"/>
  <c r="L97" i="4"/>
  <c r="M97" i="4"/>
  <c r="N97" i="4"/>
  <c r="O97" i="4"/>
  <c r="P97" i="4"/>
  <c r="I98" i="4"/>
  <c r="J98" i="4"/>
  <c r="K98" i="4"/>
  <c r="L98" i="4"/>
  <c r="M98" i="4"/>
  <c r="N98" i="4"/>
  <c r="O98" i="4"/>
  <c r="P98" i="4"/>
  <c r="I99" i="4"/>
  <c r="J99" i="4"/>
  <c r="K99" i="4"/>
  <c r="L99" i="4"/>
  <c r="M99" i="4"/>
  <c r="N99" i="4"/>
  <c r="O99" i="4"/>
  <c r="P99" i="4"/>
  <c r="I100" i="4"/>
  <c r="J100" i="4"/>
  <c r="K100" i="4"/>
  <c r="L100" i="4"/>
  <c r="M100" i="4"/>
  <c r="N100" i="4"/>
  <c r="O100" i="4"/>
  <c r="P100" i="4"/>
  <c r="I101" i="4"/>
  <c r="J101" i="4"/>
  <c r="K101" i="4"/>
  <c r="L101" i="4"/>
  <c r="M101" i="4"/>
  <c r="N101" i="4"/>
  <c r="O101" i="4"/>
  <c r="P101" i="4"/>
  <c r="I102" i="4"/>
  <c r="J102" i="4"/>
  <c r="K102" i="4"/>
  <c r="L102" i="4"/>
  <c r="M102" i="4"/>
  <c r="N102" i="4"/>
  <c r="O102" i="4"/>
  <c r="P102" i="4"/>
  <c r="I103" i="4"/>
  <c r="J103" i="4"/>
  <c r="K103" i="4"/>
  <c r="L103" i="4"/>
  <c r="M103" i="4"/>
  <c r="R103" i="4" s="1"/>
  <c r="N103" i="4"/>
  <c r="O103" i="4"/>
  <c r="P103" i="4"/>
  <c r="I104" i="4"/>
  <c r="J104" i="4"/>
  <c r="K104" i="4"/>
  <c r="L104" i="4"/>
  <c r="M104" i="4"/>
  <c r="N104" i="4"/>
  <c r="O104" i="4"/>
  <c r="P104" i="4"/>
  <c r="I105" i="4"/>
  <c r="J105" i="4"/>
  <c r="K105" i="4"/>
  <c r="L105" i="4"/>
  <c r="M105" i="4"/>
  <c r="N105" i="4"/>
  <c r="O105" i="4"/>
  <c r="P105" i="4"/>
  <c r="I106" i="4"/>
  <c r="J106" i="4"/>
  <c r="K106" i="4"/>
  <c r="L106" i="4"/>
  <c r="M106" i="4"/>
  <c r="N106" i="4"/>
  <c r="O106" i="4"/>
  <c r="P106" i="4"/>
  <c r="I107" i="4"/>
  <c r="J107" i="4"/>
  <c r="K107" i="4"/>
  <c r="L107" i="4"/>
  <c r="M107" i="4"/>
  <c r="N107" i="4"/>
  <c r="O107" i="4"/>
  <c r="P107" i="4"/>
  <c r="I108" i="4"/>
  <c r="J108" i="4"/>
  <c r="K108" i="4"/>
  <c r="L108" i="4"/>
  <c r="M108" i="4"/>
  <c r="N108" i="4"/>
  <c r="O108" i="4"/>
  <c r="P108" i="4"/>
  <c r="I109" i="4"/>
  <c r="J109" i="4"/>
  <c r="K109" i="4"/>
  <c r="L109" i="4"/>
  <c r="M109" i="4"/>
  <c r="N109" i="4"/>
  <c r="O109" i="4"/>
  <c r="P109" i="4"/>
  <c r="I110" i="4"/>
  <c r="J110" i="4"/>
  <c r="K110" i="4"/>
  <c r="L110" i="4"/>
  <c r="M110" i="4"/>
  <c r="N110" i="4"/>
  <c r="O110" i="4"/>
  <c r="P110" i="4"/>
  <c r="I111" i="4"/>
  <c r="J111" i="4"/>
  <c r="K111" i="4"/>
  <c r="L111" i="4"/>
  <c r="M111" i="4"/>
  <c r="N111" i="4"/>
  <c r="O111" i="4"/>
  <c r="P111" i="4"/>
  <c r="I112" i="4"/>
  <c r="J112" i="4"/>
  <c r="K112" i="4"/>
  <c r="L112" i="4"/>
  <c r="M112" i="4"/>
  <c r="N112" i="4"/>
  <c r="O112" i="4"/>
  <c r="P112" i="4"/>
  <c r="I113" i="4"/>
  <c r="J113" i="4"/>
  <c r="K113" i="4"/>
  <c r="L113" i="4"/>
  <c r="M113" i="4"/>
  <c r="N113" i="4"/>
  <c r="O113" i="4"/>
  <c r="P113" i="4"/>
  <c r="I114" i="4"/>
  <c r="J114" i="4"/>
  <c r="K114" i="4"/>
  <c r="L114" i="4"/>
  <c r="M114" i="4"/>
  <c r="N114" i="4"/>
  <c r="O114" i="4"/>
  <c r="P114" i="4"/>
  <c r="I115" i="4"/>
  <c r="J115" i="4"/>
  <c r="K115" i="4"/>
  <c r="L115" i="4"/>
  <c r="M115" i="4"/>
  <c r="N115" i="4"/>
  <c r="O115" i="4"/>
  <c r="P115" i="4"/>
  <c r="I116" i="4"/>
  <c r="J116" i="4"/>
  <c r="K116" i="4"/>
  <c r="L116" i="4"/>
  <c r="M116" i="4"/>
  <c r="N116" i="4"/>
  <c r="O116" i="4"/>
  <c r="P116" i="4"/>
  <c r="I117" i="4"/>
  <c r="J117" i="4"/>
  <c r="K117" i="4"/>
  <c r="L117" i="4"/>
  <c r="M117" i="4"/>
  <c r="N117" i="4"/>
  <c r="O117" i="4"/>
  <c r="P117" i="4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50" i="2"/>
  <c r="Q45" i="2"/>
  <c r="Q46" i="2"/>
  <c r="Q47" i="2"/>
  <c r="Q48" i="2"/>
  <c r="Q44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17" i="2"/>
  <c r="Q15" i="2"/>
  <c r="Q14" i="2"/>
  <c r="Q9" i="2"/>
  <c r="Q10" i="2"/>
  <c r="Q11" i="2"/>
  <c r="Q12" i="2"/>
  <c r="Q8" i="2"/>
  <c r="I110" i="2"/>
  <c r="R117" i="4" l="1"/>
  <c r="R115" i="4"/>
  <c r="R113" i="4"/>
  <c r="R111" i="4"/>
  <c r="R109" i="4"/>
  <c r="R107" i="4"/>
  <c r="R101" i="4"/>
  <c r="R97" i="4"/>
  <c r="R95" i="4"/>
  <c r="R93" i="4"/>
  <c r="R91" i="4"/>
  <c r="R89" i="4"/>
  <c r="R87" i="4"/>
  <c r="R85" i="4"/>
  <c r="R83" i="4"/>
  <c r="R81" i="4"/>
  <c r="R79" i="4"/>
  <c r="R73" i="4"/>
  <c r="R71" i="4"/>
  <c r="R69" i="4"/>
  <c r="R65" i="4"/>
  <c r="R63" i="4"/>
  <c r="R61" i="4"/>
  <c r="R57" i="4"/>
  <c r="R55" i="4"/>
  <c r="R53" i="4"/>
  <c r="R51" i="4"/>
  <c r="R48" i="4"/>
  <c r="R44" i="4"/>
  <c r="R37" i="4"/>
  <c r="R29" i="4"/>
  <c r="R41" i="4"/>
  <c r="R39" i="4"/>
  <c r="R35" i="4"/>
  <c r="R33" i="4"/>
  <c r="R31" i="4"/>
  <c r="R27" i="4"/>
  <c r="R25" i="4"/>
  <c r="R23" i="4"/>
  <c r="R21" i="4"/>
  <c r="R19" i="4"/>
  <c r="R17" i="4"/>
  <c r="R11" i="4"/>
  <c r="R9" i="4"/>
  <c r="R77" i="4"/>
  <c r="R99" i="4"/>
  <c r="R105" i="4"/>
  <c r="R104" i="4"/>
  <c r="R112" i="4"/>
  <c r="R106" i="4"/>
  <c r="R110" i="4"/>
  <c r="R114" i="4"/>
  <c r="R108" i="4"/>
  <c r="R116" i="4"/>
  <c r="R100" i="4"/>
  <c r="R82" i="4"/>
  <c r="R90" i="4"/>
  <c r="R98" i="4"/>
  <c r="R80" i="4"/>
  <c r="R88" i="4"/>
  <c r="R96" i="4"/>
  <c r="R84" i="4"/>
  <c r="R92" i="4"/>
  <c r="R86" i="4"/>
  <c r="R94" i="4"/>
  <c r="R78" i="4"/>
  <c r="R68" i="4"/>
  <c r="R76" i="4"/>
  <c r="R70" i="4"/>
  <c r="R66" i="4"/>
  <c r="R74" i="4"/>
  <c r="R72" i="4"/>
  <c r="R62" i="4"/>
  <c r="R60" i="4"/>
  <c r="R58" i="4"/>
  <c r="R54" i="4"/>
  <c r="R52" i="4"/>
  <c r="R56" i="4"/>
  <c r="R50" i="4"/>
  <c r="R47" i="4"/>
  <c r="R45" i="4"/>
  <c r="R30" i="4"/>
  <c r="R38" i="4"/>
  <c r="R32" i="4"/>
  <c r="R40" i="4"/>
  <c r="R28" i="4"/>
  <c r="R36" i="4"/>
  <c r="R26" i="4"/>
  <c r="R34" i="4"/>
  <c r="R24" i="4"/>
  <c r="R18" i="4"/>
  <c r="R22" i="4"/>
  <c r="R20" i="4"/>
  <c r="R15" i="4"/>
  <c r="R12" i="4"/>
  <c r="R10" i="4"/>
  <c r="R8" i="4"/>
  <c r="R42" i="4"/>
  <c r="R64" i="4"/>
  <c r="R102" i="4"/>
  <c r="R117" i="3"/>
  <c r="R115" i="3"/>
  <c r="R113" i="3"/>
  <c r="R99" i="3"/>
  <c r="R91" i="3"/>
  <c r="R111" i="3"/>
  <c r="R109" i="3"/>
  <c r="R107" i="3"/>
  <c r="R105" i="3"/>
  <c r="R103" i="3"/>
  <c r="R101" i="3"/>
  <c r="R97" i="3"/>
  <c r="R95" i="3"/>
  <c r="R93" i="3"/>
  <c r="R89" i="3"/>
  <c r="R87" i="3"/>
  <c r="R85" i="3"/>
  <c r="R83" i="3"/>
  <c r="R81" i="3"/>
  <c r="R75" i="3"/>
  <c r="R77" i="3"/>
  <c r="R73" i="3"/>
  <c r="R71" i="3"/>
  <c r="R69" i="3"/>
  <c r="R67" i="3"/>
  <c r="R65" i="3"/>
  <c r="R59" i="3"/>
  <c r="R51" i="3"/>
  <c r="R63" i="3"/>
  <c r="R61" i="3"/>
  <c r="R57" i="3"/>
  <c r="R55" i="3"/>
  <c r="R46" i="3"/>
  <c r="R48" i="3"/>
  <c r="R44" i="3"/>
  <c r="R41" i="3"/>
  <c r="R39" i="3"/>
  <c r="R37" i="3"/>
  <c r="R35" i="3"/>
  <c r="R33" i="3"/>
  <c r="R31" i="3"/>
  <c r="R27" i="3"/>
  <c r="R25" i="3"/>
  <c r="R23" i="3"/>
  <c r="R21" i="3"/>
  <c r="R19" i="3"/>
  <c r="R17" i="3"/>
  <c r="R14" i="3"/>
  <c r="R9" i="3"/>
  <c r="R79" i="3"/>
  <c r="R29" i="3"/>
  <c r="R11" i="3"/>
  <c r="R116" i="3"/>
  <c r="R114" i="3"/>
  <c r="R112" i="3"/>
  <c r="R110" i="3"/>
  <c r="R108" i="3"/>
  <c r="R68" i="3"/>
  <c r="R76" i="3"/>
  <c r="R84" i="3"/>
  <c r="R92" i="3"/>
  <c r="R100" i="3"/>
  <c r="R102" i="3"/>
  <c r="R66" i="3"/>
  <c r="R74" i="3"/>
  <c r="R82" i="3"/>
  <c r="R90" i="3"/>
  <c r="R98" i="3"/>
  <c r="R106" i="3"/>
  <c r="R70" i="3"/>
  <c r="R78" i="3"/>
  <c r="R86" i="3"/>
  <c r="R94" i="3"/>
  <c r="R72" i="3"/>
  <c r="R80" i="3"/>
  <c r="R88" i="3"/>
  <c r="R96" i="3"/>
  <c r="R104" i="3"/>
  <c r="R62" i="3"/>
  <c r="R60" i="3"/>
  <c r="R58" i="3"/>
  <c r="R56" i="3"/>
  <c r="R54" i="3"/>
  <c r="R52" i="3"/>
  <c r="R50" i="3"/>
  <c r="R47" i="3"/>
  <c r="R45" i="3"/>
  <c r="R38" i="3"/>
  <c r="R40" i="3"/>
  <c r="R36" i="3"/>
  <c r="R34" i="3"/>
  <c r="R42" i="3"/>
  <c r="R22" i="3"/>
  <c r="R30" i="3"/>
  <c r="R24" i="3"/>
  <c r="R20" i="3"/>
  <c r="R28" i="3"/>
  <c r="R26" i="3"/>
  <c r="R18" i="3"/>
  <c r="R15" i="3"/>
  <c r="R12" i="3"/>
  <c r="R10" i="3"/>
  <c r="R8" i="3"/>
  <c r="R64" i="3"/>
  <c r="R32" i="3"/>
  <c r="P118" i="6"/>
  <c r="O118" i="6"/>
  <c r="N118" i="6"/>
  <c r="M118" i="6"/>
  <c r="L118" i="6"/>
  <c r="K118" i="6"/>
  <c r="J118" i="6"/>
  <c r="I118" i="6"/>
  <c r="P117" i="6"/>
  <c r="O117" i="6"/>
  <c r="N117" i="6"/>
  <c r="M117" i="6"/>
  <c r="L117" i="6"/>
  <c r="K117" i="6"/>
  <c r="J117" i="6"/>
  <c r="I117" i="6"/>
  <c r="P115" i="6"/>
  <c r="O115" i="6"/>
  <c r="N115" i="6"/>
  <c r="M115" i="6"/>
  <c r="L115" i="6"/>
  <c r="K115" i="6"/>
  <c r="J115" i="6"/>
  <c r="I115" i="6"/>
  <c r="P114" i="6"/>
  <c r="O114" i="6"/>
  <c r="N114" i="6"/>
  <c r="M114" i="6"/>
  <c r="L114" i="6"/>
  <c r="K114" i="6"/>
  <c r="J114" i="6"/>
  <c r="R114" i="6" s="1"/>
  <c r="I114" i="6"/>
  <c r="P113" i="6"/>
  <c r="O113" i="6"/>
  <c r="N113" i="6"/>
  <c r="M113" i="6"/>
  <c r="L113" i="6"/>
  <c r="K113" i="6"/>
  <c r="J113" i="6"/>
  <c r="I113" i="6"/>
  <c r="P112" i="6"/>
  <c r="O112" i="6"/>
  <c r="N112" i="6"/>
  <c r="M112" i="6"/>
  <c r="L112" i="6"/>
  <c r="K112" i="6"/>
  <c r="J112" i="6"/>
  <c r="I112" i="6"/>
  <c r="P111" i="6"/>
  <c r="O111" i="6"/>
  <c r="N111" i="6"/>
  <c r="M111" i="6"/>
  <c r="L111" i="6"/>
  <c r="K111" i="6"/>
  <c r="J111" i="6"/>
  <c r="I111" i="6"/>
  <c r="P110" i="6"/>
  <c r="O110" i="6"/>
  <c r="N110" i="6"/>
  <c r="M110" i="6"/>
  <c r="L110" i="6"/>
  <c r="K110" i="6"/>
  <c r="J110" i="6"/>
  <c r="I110" i="6"/>
  <c r="P109" i="6"/>
  <c r="O109" i="6"/>
  <c r="N109" i="6"/>
  <c r="M109" i="6"/>
  <c r="L109" i="6"/>
  <c r="K109" i="6"/>
  <c r="J109" i="6"/>
  <c r="I109" i="6"/>
  <c r="P108" i="6"/>
  <c r="O108" i="6"/>
  <c r="N108" i="6"/>
  <c r="M108" i="6"/>
  <c r="L108" i="6"/>
  <c r="K108" i="6"/>
  <c r="J108" i="6"/>
  <c r="I108" i="6"/>
  <c r="P107" i="6"/>
  <c r="O107" i="6"/>
  <c r="N107" i="6"/>
  <c r="M107" i="6"/>
  <c r="L107" i="6"/>
  <c r="K107" i="6"/>
  <c r="J107" i="6"/>
  <c r="I107" i="6"/>
  <c r="P106" i="6"/>
  <c r="O106" i="6"/>
  <c r="N106" i="6"/>
  <c r="M106" i="6"/>
  <c r="L106" i="6"/>
  <c r="K106" i="6"/>
  <c r="J106" i="6"/>
  <c r="I106" i="6"/>
  <c r="P105" i="6"/>
  <c r="O105" i="6"/>
  <c r="N105" i="6"/>
  <c r="M105" i="6"/>
  <c r="L105" i="6"/>
  <c r="K105" i="6"/>
  <c r="J105" i="6"/>
  <c r="I105" i="6"/>
  <c r="P104" i="6"/>
  <c r="O104" i="6"/>
  <c r="N104" i="6"/>
  <c r="M104" i="6"/>
  <c r="L104" i="6"/>
  <c r="K104" i="6"/>
  <c r="J104" i="6"/>
  <c r="I104" i="6"/>
  <c r="O103" i="6"/>
  <c r="N103" i="6"/>
  <c r="M103" i="6"/>
  <c r="L103" i="6"/>
  <c r="K103" i="6"/>
  <c r="I103" i="6"/>
  <c r="P102" i="6"/>
  <c r="O102" i="6"/>
  <c r="N102" i="6"/>
  <c r="M102" i="6"/>
  <c r="L102" i="6"/>
  <c r="K102" i="6"/>
  <c r="J102" i="6"/>
  <c r="I102" i="6"/>
  <c r="P101" i="6"/>
  <c r="O101" i="6"/>
  <c r="N101" i="6"/>
  <c r="M101" i="6"/>
  <c r="L101" i="6"/>
  <c r="K101" i="6"/>
  <c r="J101" i="6"/>
  <c r="I101" i="6"/>
  <c r="P100" i="6"/>
  <c r="O100" i="6"/>
  <c r="N100" i="6"/>
  <c r="M100" i="6"/>
  <c r="L100" i="6"/>
  <c r="K100" i="6"/>
  <c r="J100" i="6"/>
  <c r="I100" i="6"/>
  <c r="P99" i="6"/>
  <c r="O99" i="6"/>
  <c r="N99" i="6"/>
  <c r="M99" i="6"/>
  <c r="L99" i="6"/>
  <c r="K99" i="6"/>
  <c r="J99" i="6"/>
  <c r="I99" i="6"/>
  <c r="P98" i="6"/>
  <c r="O98" i="6"/>
  <c r="N98" i="6"/>
  <c r="M98" i="6"/>
  <c r="L98" i="6"/>
  <c r="K98" i="6"/>
  <c r="J98" i="6"/>
  <c r="I98" i="6"/>
  <c r="P97" i="6"/>
  <c r="O97" i="6"/>
  <c r="N97" i="6"/>
  <c r="M97" i="6"/>
  <c r="L97" i="6"/>
  <c r="K97" i="6"/>
  <c r="J97" i="6"/>
  <c r="I97" i="6"/>
  <c r="P96" i="6"/>
  <c r="O96" i="6"/>
  <c r="N96" i="6"/>
  <c r="M96" i="6"/>
  <c r="L96" i="6"/>
  <c r="K96" i="6"/>
  <c r="J96" i="6"/>
  <c r="I96" i="6"/>
  <c r="P95" i="6"/>
  <c r="O95" i="6"/>
  <c r="N95" i="6"/>
  <c r="M95" i="6"/>
  <c r="L95" i="6"/>
  <c r="K95" i="6"/>
  <c r="J95" i="6"/>
  <c r="I95" i="6"/>
  <c r="P94" i="6"/>
  <c r="O94" i="6"/>
  <c r="N94" i="6"/>
  <c r="M94" i="6"/>
  <c r="L94" i="6"/>
  <c r="K94" i="6"/>
  <c r="J94" i="6"/>
  <c r="I94" i="6"/>
  <c r="P93" i="6"/>
  <c r="O93" i="6"/>
  <c r="N93" i="6"/>
  <c r="M93" i="6"/>
  <c r="L93" i="6"/>
  <c r="K93" i="6"/>
  <c r="J93" i="6"/>
  <c r="I93" i="6"/>
  <c r="P92" i="6"/>
  <c r="O92" i="6"/>
  <c r="N92" i="6"/>
  <c r="M92" i="6"/>
  <c r="L92" i="6"/>
  <c r="K92" i="6"/>
  <c r="J92" i="6"/>
  <c r="I92" i="6"/>
  <c r="P91" i="6"/>
  <c r="O91" i="6"/>
  <c r="N91" i="6"/>
  <c r="M91" i="6"/>
  <c r="L91" i="6"/>
  <c r="K91" i="6"/>
  <c r="J91" i="6"/>
  <c r="I91" i="6"/>
  <c r="P90" i="6"/>
  <c r="O90" i="6"/>
  <c r="N90" i="6"/>
  <c r="M90" i="6"/>
  <c r="L90" i="6"/>
  <c r="K90" i="6"/>
  <c r="J90" i="6"/>
  <c r="I90" i="6"/>
  <c r="P89" i="6"/>
  <c r="O89" i="6"/>
  <c r="N89" i="6"/>
  <c r="M89" i="6"/>
  <c r="L89" i="6"/>
  <c r="K89" i="6"/>
  <c r="J89" i="6"/>
  <c r="I89" i="6"/>
  <c r="P88" i="6"/>
  <c r="O88" i="6"/>
  <c r="N88" i="6"/>
  <c r="M88" i="6"/>
  <c r="L88" i="6"/>
  <c r="K88" i="6"/>
  <c r="J88" i="6"/>
  <c r="I88" i="6"/>
  <c r="P87" i="6"/>
  <c r="O87" i="6"/>
  <c r="N87" i="6"/>
  <c r="M87" i="6"/>
  <c r="L87" i="6"/>
  <c r="K87" i="6"/>
  <c r="J87" i="6"/>
  <c r="I87" i="6"/>
  <c r="P86" i="6"/>
  <c r="O86" i="6"/>
  <c r="N86" i="6"/>
  <c r="M86" i="6"/>
  <c r="L86" i="6"/>
  <c r="K86" i="6"/>
  <c r="J86" i="6"/>
  <c r="I86" i="6"/>
  <c r="P85" i="6"/>
  <c r="O85" i="6"/>
  <c r="N85" i="6"/>
  <c r="M85" i="6"/>
  <c r="L85" i="6"/>
  <c r="K85" i="6"/>
  <c r="J85" i="6"/>
  <c r="I85" i="6"/>
  <c r="P84" i="6"/>
  <c r="O84" i="6"/>
  <c r="N84" i="6"/>
  <c r="M84" i="6"/>
  <c r="L84" i="6"/>
  <c r="K84" i="6"/>
  <c r="J84" i="6"/>
  <c r="I84" i="6"/>
  <c r="P83" i="6"/>
  <c r="O83" i="6"/>
  <c r="N83" i="6"/>
  <c r="M83" i="6"/>
  <c r="L83" i="6"/>
  <c r="K83" i="6"/>
  <c r="J83" i="6"/>
  <c r="I83" i="6"/>
  <c r="P82" i="6"/>
  <c r="O82" i="6"/>
  <c r="N82" i="6"/>
  <c r="M82" i="6"/>
  <c r="L82" i="6"/>
  <c r="K82" i="6"/>
  <c r="J82" i="6"/>
  <c r="I82" i="6"/>
  <c r="P81" i="6"/>
  <c r="O81" i="6"/>
  <c r="N81" i="6"/>
  <c r="M81" i="6"/>
  <c r="L81" i="6"/>
  <c r="K81" i="6"/>
  <c r="J81" i="6"/>
  <c r="I81" i="6"/>
  <c r="P80" i="6"/>
  <c r="O80" i="6"/>
  <c r="N80" i="6"/>
  <c r="M80" i="6"/>
  <c r="L80" i="6"/>
  <c r="K80" i="6"/>
  <c r="J80" i="6"/>
  <c r="I80" i="6"/>
  <c r="P79" i="6"/>
  <c r="O79" i="6"/>
  <c r="N79" i="6"/>
  <c r="M79" i="6"/>
  <c r="L79" i="6"/>
  <c r="K79" i="6"/>
  <c r="J79" i="6"/>
  <c r="I79" i="6"/>
  <c r="P78" i="6"/>
  <c r="O78" i="6"/>
  <c r="N78" i="6"/>
  <c r="M78" i="6"/>
  <c r="L78" i="6"/>
  <c r="K78" i="6"/>
  <c r="J78" i="6"/>
  <c r="I78" i="6"/>
  <c r="P77" i="6"/>
  <c r="O77" i="6"/>
  <c r="N77" i="6"/>
  <c r="M77" i="6"/>
  <c r="L77" i="6"/>
  <c r="K77" i="6"/>
  <c r="J77" i="6"/>
  <c r="I77" i="6"/>
  <c r="P76" i="6"/>
  <c r="O76" i="6"/>
  <c r="N76" i="6"/>
  <c r="M76" i="6"/>
  <c r="L76" i="6"/>
  <c r="K76" i="6"/>
  <c r="J76" i="6"/>
  <c r="I76" i="6"/>
  <c r="P75" i="6"/>
  <c r="O75" i="6"/>
  <c r="N75" i="6"/>
  <c r="M75" i="6"/>
  <c r="L75" i="6"/>
  <c r="K75" i="6"/>
  <c r="J75" i="6"/>
  <c r="I75" i="6"/>
  <c r="P74" i="6"/>
  <c r="O74" i="6"/>
  <c r="N74" i="6"/>
  <c r="M74" i="6"/>
  <c r="L74" i="6"/>
  <c r="K74" i="6"/>
  <c r="J74" i="6"/>
  <c r="I74" i="6"/>
  <c r="P73" i="6"/>
  <c r="O73" i="6"/>
  <c r="N73" i="6"/>
  <c r="M73" i="6"/>
  <c r="L73" i="6"/>
  <c r="K73" i="6"/>
  <c r="J73" i="6"/>
  <c r="I73" i="6"/>
  <c r="P72" i="6"/>
  <c r="O72" i="6"/>
  <c r="N72" i="6"/>
  <c r="M72" i="6"/>
  <c r="L72" i="6"/>
  <c r="K72" i="6"/>
  <c r="J72" i="6"/>
  <c r="I72" i="6"/>
  <c r="P71" i="6"/>
  <c r="O71" i="6"/>
  <c r="N71" i="6"/>
  <c r="M71" i="6"/>
  <c r="L71" i="6"/>
  <c r="K71" i="6"/>
  <c r="J71" i="6"/>
  <c r="I71" i="6"/>
  <c r="P70" i="6"/>
  <c r="O70" i="6"/>
  <c r="N70" i="6"/>
  <c r="M70" i="6"/>
  <c r="L70" i="6"/>
  <c r="K70" i="6"/>
  <c r="J70" i="6"/>
  <c r="I70" i="6"/>
  <c r="P69" i="6"/>
  <c r="O69" i="6"/>
  <c r="N69" i="6"/>
  <c r="M69" i="6"/>
  <c r="L69" i="6"/>
  <c r="K69" i="6"/>
  <c r="J69" i="6"/>
  <c r="I69" i="6"/>
  <c r="P68" i="6"/>
  <c r="O68" i="6"/>
  <c r="N68" i="6"/>
  <c r="M68" i="6"/>
  <c r="L68" i="6"/>
  <c r="K68" i="6"/>
  <c r="J68" i="6"/>
  <c r="I68" i="6"/>
  <c r="P67" i="6"/>
  <c r="O67" i="6"/>
  <c r="N67" i="6"/>
  <c r="M67" i="6"/>
  <c r="L67" i="6"/>
  <c r="K67" i="6"/>
  <c r="J67" i="6"/>
  <c r="I67" i="6"/>
  <c r="P66" i="6"/>
  <c r="O66" i="6"/>
  <c r="N66" i="6"/>
  <c r="M66" i="6"/>
  <c r="L66" i="6"/>
  <c r="K66" i="6"/>
  <c r="J66" i="6"/>
  <c r="I66" i="6"/>
  <c r="P65" i="6"/>
  <c r="O65" i="6"/>
  <c r="N65" i="6"/>
  <c r="M65" i="6"/>
  <c r="L65" i="6"/>
  <c r="K65" i="6"/>
  <c r="J65" i="6"/>
  <c r="I65" i="6"/>
  <c r="P64" i="6"/>
  <c r="O64" i="6"/>
  <c r="N64" i="6"/>
  <c r="M64" i="6"/>
  <c r="L64" i="6"/>
  <c r="K64" i="6"/>
  <c r="J64" i="6"/>
  <c r="I64" i="6"/>
  <c r="P63" i="6"/>
  <c r="O63" i="6"/>
  <c r="N63" i="6"/>
  <c r="M63" i="6"/>
  <c r="L63" i="6"/>
  <c r="K63" i="6"/>
  <c r="J63" i="6"/>
  <c r="I63" i="6"/>
  <c r="P62" i="6"/>
  <c r="O62" i="6"/>
  <c r="N62" i="6"/>
  <c r="M62" i="6"/>
  <c r="L62" i="6"/>
  <c r="K62" i="6"/>
  <c r="J62" i="6"/>
  <c r="I62" i="6"/>
  <c r="P61" i="6"/>
  <c r="O61" i="6"/>
  <c r="N61" i="6"/>
  <c r="M61" i="6"/>
  <c r="L61" i="6"/>
  <c r="K61" i="6"/>
  <c r="J61" i="6"/>
  <c r="I61" i="6"/>
  <c r="P60" i="6"/>
  <c r="O60" i="6"/>
  <c r="N60" i="6"/>
  <c r="M60" i="6"/>
  <c r="L60" i="6"/>
  <c r="K60" i="6"/>
  <c r="J60" i="6"/>
  <c r="I60" i="6"/>
  <c r="P59" i="6"/>
  <c r="O59" i="6"/>
  <c r="N59" i="6"/>
  <c r="M59" i="6"/>
  <c r="L59" i="6"/>
  <c r="K59" i="6"/>
  <c r="J59" i="6"/>
  <c r="I59" i="6"/>
  <c r="P58" i="6"/>
  <c r="O58" i="6"/>
  <c r="N58" i="6"/>
  <c r="M58" i="6"/>
  <c r="L58" i="6"/>
  <c r="K58" i="6"/>
  <c r="J58" i="6"/>
  <c r="I58" i="6"/>
  <c r="P57" i="6"/>
  <c r="O57" i="6"/>
  <c r="N57" i="6"/>
  <c r="M57" i="6"/>
  <c r="L57" i="6"/>
  <c r="K57" i="6"/>
  <c r="J57" i="6"/>
  <c r="I57" i="6"/>
  <c r="P56" i="6"/>
  <c r="O56" i="6"/>
  <c r="N56" i="6"/>
  <c r="M56" i="6"/>
  <c r="L56" i="6"/>
  <c r="K56" i="6"/>
  <c r="J56" i="6"/>
  <c r="I56" i="6"/>
  <c r="P55" i="6"/>
  <c r="O55" i="6"/>
  <c r="N55" i="6"/>
  <c r="M55" i="6"/>
  <c r="L55" i="6"/>
  <c r="K55" i="6"/>
  <c r="J55" i="6"/>
  <c r="I55" i="6"/>
  <c r="P54" i="6"/>
  <c r="O54" i="6"/>
  <c r="N54" i="6"/>
  <c r="M54" i="6"/>
  <c r="L54" i="6"/>
  <c r="K54" i="6"/>
  <c r="J54" i="6"/>
  <c r="I54" i="6"/>
  <c r="P53" i="6"/>
  <c r="O53" i="6"/>
  <c r="N53" i="6"/>
  <c r="M53" i="6"/>
  <c r="L53" i="6"/>
  <c r="K53" i="6"/>
  <c r="J53" i="6"/>
  <c r="I53" i="6"/>
  <c r="P52" i="6"/>
  <c r="O52" i="6"/>
  <c r="N52" i="6"/>
  <c r="M52" i="6"/>
  <c r="L52" i="6"/>
  <c r="K52" i="6"/>
  <c r="J52" i="6"/>
  <c r="I52" i="6"/>
  <c r="P51" i="6"/>
  <c r="O51" i="6"/>
  <c r="N51" i="6"/>
  <c r="M51" i="6"/>
  <c r="L51" i="6"/>
  <c r="K51" i="6"/>
  <c r="J51" i="6"/>
  <c r="I51" i="6"/>
  <c r="P50" i="6"/>
  <c r="O50" i="6"/>
  <c r="N50" i="6"/>
  <c r="M50" i="6"/>
  <c r="L50" i="6"/>
  <c r="K50" i="6"/>
  <c r="J50" i="6"/>
  <c r="I50" i="6"/>
  <c r="P48" i="6"/>
  <c r="O48" i="6"/>
  <c r="N48" i="6"/>
  <c r="M48" i="6"/>
  <c r="L48" i="6"/>
  <c r="K48" i="6"/>
  <c r="J48" i="6"/>
  <c r="I48" i="6"/>
  <c r="P47" i="6"/>
  <c r="O47" i="6"/>
  <c r="N47" i="6"/>
  <c r="M47" i="6"/>
  <c r="L47" i="6"/>
  <c r="K47" i="6"/>
  <c r="J47" i="6"/>
  <c r="I47" i="6"/>
  <c r="P46" i="6"/>
  <c r="O46" i="6"/>
  <c r="N46" i="6"/>
  <c r="M46" i="6"/>
  <c r="L46" i="6"/>
  <c r="K46" i="6"/>
  <c r="J46" i="6"/>
  <c r="I46" i="6"/>
  <c r="P45" i="6"/>
  <c r="O45" i="6"/>
  <c r="N45" i="6"/>
  <c r="M45" i="6"/>
  <c r="L45" i="6"/>
  <c r="K45" i="6"/>
  <c r="J45" i="6"/>
  <c r="I45" i="6"/>
  <c r="P44" i="6"/>
  <c r="O44" i="6"/>
  <c r="N44" i="6"/>
  <c r="M44" i="6"/>
  <c r="L44" i="6"/>
  <c r="K44" i="6"/>
  <c r="J44" i="6"/>
  <c r="I44" i="6"/>
  <c r="P42" i="6"/>
  <c r="O42" i="6"/>
  <c r="N42" i="6"/>
  <c r="M42" i="6"/>
  <c r="L42" i="6"/>
  <c r="K42" i="6"/>
  <c r="J42" i="6"/>
  <c r="I42" i="6"/>
  <c r="P41" i="6"/>
  <c r="O41" i="6"/>
  <c r="N41" i="6"/>
  <c r="M41" i="6"/>
  <c r="L41" i="6"/>
  <c r="K41" i="6"/>
  <c r="J41" i="6"/>
  <c r="I41" i="6"/>
  <c r="P40" i="6"/>
  <c r="O40" i="6"/>
  <c r="N40" i="6"/>
  <c r="M40" i="6"/>
  <c r="L40" i="6"/>
  <c r="K40" i="6"/>
  <c r="J40" i="6"/>
  <c r="I40" i="6"/>
  <c r="P39" i="6"/>
  <c r="O39" i="6"/>
  <c r="N39" i="6"/>
  <c r="M39" i="6"/>
  <c r="L39" i="6"/>
  <c r="K39" i="6"/>
  <c r="J39" i="6"/>
  <c r="I39" i="6"/>
  <c r="P38" i="6"/>
  <c r="O38" i="6"/>
  <c r="N38" i="6"/>
  <c r="M38" i="6"/>
  <c r="L38" i="6"/>
  <c r="K38" i="6"/>
  <c r="J38" i="6"/>
  <c r="I38" i="6"/>
  <c r="P37" i="6"/>
  <c r="O37" i="6"/>
  <c r="N37" i="6"/>
  <c r="M37" i="6"/>
  <c r="L37" i="6"/>
  <c r="K37" i="6"/>
  <c r="J37" i="6"/>
  <c r="I37" i="6"/>
  <c r="P36" i="6"/>
  <c r="O36" i="6"/>
  <c r="N36" i="6"/>
  <c r="M36" i="6"/>
  <c r="L36" i="6"/>
  <c r="K36" i="6"/>
  <c r="J36" i="6"/>
  <c r="I36" i="6"/>
  <c r="P35" i="6"/>
  <c r="O35" i="6"/>
  <c r="N35" i="6"/>
  <c r="M35" i="6"/>
  <c r="L35" i="6"/>
  <c r="K35" i="6"/>
  <c r="J35" i="6"/>
  <c r="I35" i="6"/>
  <c r="P34" i="6"/>
  <c r="O34" i="6"/>
  <c r="N34" i="6"/>
  <c r="M34" i="6"/>
  <c r="L34" i="6"/>
  <c r="K34" i="6"/>
  <c r="J34" i="6"/>
  <c r="I34" i="6"/>
  <c r="P33" i="6"/>
  <c r="O33" i="6"/>
  <c r="N33" i="6"/>
  <c r="M33" i="6"/>
  <c r="L33" i="6"/>
  <c r="K33" i="6"/>
  <c r="J33" i="6"/>
  <c r="I33" i="6"/>
  <c r="P32" i="6"/>
  <c r="O32" i="6"/>
  <c r="N32" i="6"/>
  <c r="M32" i="6"/>
  <c r="L32" i="6"/>
  <c r="K32" i="6"/>
  <c r="J32" i="6"/>
  <c r="I32" i="6"/>
  <c r="P31" i="6"/>
  <c r="O31" i="6"/>
  <c r="N31" i="6"/>
  <c r="M31" i="6"/>
  <c r="L31" i="6"/>
  <c r="K31" i="6"/>
  <c r="J31" i="6"/>
  <c r="I31" i="6"/>
  <c r="P30" i="6"/>
  <c r="O30" i="6"/>
  <c r="N30" i="6"/>
  <c r="M30" i="6"/>
  <c r="L30" i="6"/>
  <c r="K30" i="6"/>
  <c r="J30" i="6"/>
  <c r="I30" i="6"/>
  <c r="P29" i="6"/>
  <c r="O29" i="6"/>
  <c r="N29" i="6"/>
  <c r="M29" i="6"/>
  <c r="L29" i="6"/>
  <c r="K29" i="6"/>
  <c r="J29" i="6"/>
  <c r="I29" i="6"/>
  <c r="P28" i="6"/>
  <c r="O28" i="6"/>
  <c r="N28" i="6"/>
  <c r="M28" i="6"/>
  <c r="L28" i="6"/>
  <c r="K28" i="6"/>
  <c r="J28" i="6"/>
  <c r="I28" i="6"/>
  <c r="P27" i="6"/>
  <c r="O27" i="6"/>
  <c r="N27" i="6"/>
  <c r="M27" i="6"/>
  <c r="L27" i="6"/>
  <c r="K27" i="6"/>
  <c r="J27" i="6"/>
  <c r="I27" i="6"/>
  <c r="P26" i="6"/>
  <c r="O26" i="6"/>
  <c r="N26" i="6"/>
  <c r="M26" i="6"/>
  <c r="L26" i="6"/>
  <c r="K26" i="6"/>
  <c r="J26" i="6"/>
  <c r="I26" i="6"/>
  <c r="P25" i="6"/>
  <c r="O25" i="6"/>
  <c r="N25" i="6"/>
  <c r="M25" i="6"/>
  <c r="L25" i="6"/>
  <c r="K25" i="6"/>
  <c r="J25" i="6"/>
  <c r="I25" i="6"/>
  <c r="P24" i="6"/>
  <c r="O24" i="6"/>
  <c r="N24" i="6"/>
  <c r="M24" i="6"/>
  <c r="L24" i="6"/>
  <c r="K24" i="6"/>
  <c r="J24" i="6"/>
  <c r="I24" i="6"/>
  <c r="P23" i="6"/>
  <c r="O23" i="6"/>
  <c r="N23" i="6"/>
  <c r="M23" i="6"/>
  <c r="L23" i="6"/>
  <c r="K23" i="6"/>
  <c r="J23" i="6"/>
  <c r="I23" i="6"/>
  <c r="P22" i="6"/>
  <c r="O22" i="6"/>
  <c r="N22" i="6"/>
  <c r="M22" i="6"/>
  <c r="L22" i="6"/>
  <c r="K22" i="6"/>
  <c r="J22" i="6"/>
  <c r="I22" i="6"/>
  <c r="P21" i="6"/>
  <c r="O21" i="6"/>
  <c r="N21" i="6"/>
  <c r="M21" i="6"/>
  <c r="L21" i="6"/>
  <c r="K21" i="6"/>
  <c r="J21" i="6"/>
  <c r="I21" i="6"/>
  <c r="P20" i="6"/>
  <c r="O20" i="6"/>
  <c r="N20" i="6"/>
  <c r="M20" i="6"/>
  <c r="L20" i="6"/>
  <c r="K20" i="6"/>
  <c r="J20" i="6"/>
  <c r="I20" i="6"/>
  <c r="P19" i="6"/>
  <c r="O19" i="6"/>
  <c r="N19" i="6"/>
  <c r="M19" i="6"/>
  <c r="L19" i="6"/>
  <c r="K19" i="6"/>
  <c r="J19" i="6"/>
  <c r="I19" i="6"/>
  <c r="P18" i="6"/>
  <c r="O18" i="6"/>
  <c r="N18" i="6"/>
  <c r="M18" i="6"/>
  <c r="L18" i="6"/>
  <c r="K18" i="6"/>
  <c r="J18" i="6"/>
  <c r="I18" i="6"/>
  <c r="P17" i="6"/>
  <c r="O17" i="6"/>
  <c r="N17" i="6"/>
  <c r="M17" i="6"/>
  <c r="L17" i="6"/>
  <c r="K17" i="6"/>
  <c r="J17" i="6"/>
  <c r="I17" i="6"/>
  <c r="P15" i="6"/>
  <c r="O15" i="6"/>
  <c r="N15" i="6"/>
  <c r="M15" i="6"/>
  <c r="L15" i="6"/>
  <c r="K15" i="6"/>
  <c r="J15" i="6"/>
  <c r="I15" i="6"/>
  <c r="P14" i="6"/>
  <c r="O14" i="6"/>
  <c r="N14" i="6"/>
  <c r="M14" i="6"/>
  <c r="L14" i="6"/>
  <c r="K14" i="6"/>
  <c r="J14" i="6"/>
  <c r="I14" i="6"/>
  <c r="P12" i="6"/>
  <c r="O12" i="6"/>
  <c r="N12" i="6"/>
  <c r="M12" i="6"/>
  <c r="L12" i="6"/>
  <c r="K12" i="6"/>
  <c r="J12" i="6"/>
  <c r="I12" i="6"/>
  <c r="P11" i="6"/>
  <c r="O11" i="6"/>
  <c r="N11" i="6"/>
  <c r="M11" i="6"/>
  <c r="L11" i="6"/>
  <c r="K11" i="6"/>
  <c r="J11" i="6"/>
  <c r="I11" i="6"/>
  <c r="P10" i="6"/>
  <c r="O10" i="6"/>
  <c r="N10" i="6"/>
  <c r="M10" i="6"/>
  <c r="L10" i="6"/>
  <c r="K10" i="6"/>
  <c r="J10" i="6"/>
  <c r="I10" i="6"/>
  <c r="P9" i="6"/>
  <c r="O9" i="6"/>
  <c r="N9" i="6"/>
  <c r="M9" i="6"/>
  <c r="L9" i="6"/>
  <c r="K9" i="6"/>
  <c r="J9" i="6"/>
  <c r="I9" i="6"/>
  <c r="P8" i="6"/>
  <c r="O8" i="6"/>
  <c r="N8" i="6"/>
  <c r="M8" i="6"/>
  <c r="L8" i="6"/>
  <c r="K8" i="6"/>
  <c r="J8" i="6"/>
  <c r="I8" i="6"/>
  <c r="P117" i="5"/>
  <c r="O117" i="5"/>
  <c r="N117" i="5"/>
  <c r="M117" i="5"/>
  <c r="L117" i="5"/>
  <c r="K117" i="5"/>
  <c r="J117" i="5"/>
  <c r="I117" i="5"/>
  <c r="P116" i="5"/>
  <c r="O116" i="5"/>
  <c r="N116" i="5"/>
  <c r="M116" i="5"/>
  <c r="L116" i="5"/>
  <c r="K116" i="5"/>
  <c r="J116" i="5"/>
  <c r="I116" i="5"/>
  <c r="P115" i="5"/>
  <c r="O115" i="5"/>
  <c r="N115" i="5"/>
  <c r="M115" i="5"/>
  <c r="L115" i="5"/>
  <c r="K115" i="5"/>
  <c r="J115" i="5"/>
  <c r="I115" i="5"/>
  <c r="P114" i="5"/>
  <c r="O114" i="5"/>
  <c r="N114" i="5"/>
  <c r="M114" i="5"/>
  <c r="L114" i="5"/>
  <c r="K114" i="5"/>
  <c r="J114" i="5"/>
  <c r="I114" i="5"/>
  <c r="P113" i="5"/>
  <c r="O113" i="5"/>
  <c r="N113" i="5"/>
  <c r="M113" i="5"/>
  <c r="L113" i="5"/>
  <c r="K113" i="5"/>
  <c r="J113" i="5"/>
  <c r="I113" i="5"/>
  <c r="P112" i="5"/>
  <c r="O112" i="5"/>
  <c r="N112" i="5"/>
  <c r="M112" i="5"/>
  <c r="L112" i="5"/>
  <c r="K112" i="5"/>
  <c r="J112" i="5"/>
  <c r="I112" i="5"/>
  <c r="P111" i="5"/>
  <c r="O111" i="5"/>
  <c r="N111" i="5"/>
  <c r="M111" i="5"/>
  <c r="L111" i="5"/>
  <c r="K111" i="5"/>
  <c r="J111" i="5"/>
  <c r="I111" i="5"/>
  <c r="P110" i="5"/>
  <c r="O110" i="5"/>
  <c r="N110" i="5"/>
  <c r="M110" i="5"/>
  <c r="L110" i="5"/>
  <c r="K110" i="5"/>
  <c r="J110" i="5"/>
  <c r="I110" i="5"/>
  <c r="P109" i="5"/>
  <c r="O109" i="5"/>
  <c r="N109" i="5"/>
  <c r="M109" i="5"/>
  <c r="L109" i="5"/>
  <c r="K109" i="5"/>
  <c r="J109" i="5"/>
  <c r="I109" i="5"/>
  <c r="P108" i="5"/>
  <c r="O108" i="5"/>
  <c r="N108" i="5"/>
  <c r="M108" i="5"/>
  <c r="L108" i="5"/>
  <c r="K108" i="5"/>
  <c r="J108" i="5"/>
  <c r="I108" i="5"/>
  <c r="P107" i="5"/>
  <c r="O107" i="5"/>
  <c r="N107" i="5"/>
  <c r="M107" i="5"/>
  <c r="L107" i="5"/>
  <c r="K107" i="5"/>
  <c r="J107" i="5"/>
  <c r="I107" i="5"/>
  <c r="P106" i="5"/>
  <c r="O106" i="5"/>
  <c r="N106" i="5"/>
  <c r="M106" i="5"/>
  <c r="L106" i="5"/>
  <c r="K106" i="5"/>
  <c r="J106" i="5"/>
  <c r="I106" i="5"/>
  <c r="P105" i="5"/>
  <c r="O105" i="5"/>
  <c r="N105" i="5"/>
  <c r="M105" i="5"/>
  <c r="L105" i="5"/>
  <c r="K105" i="5"/>
  <c r="J105" i="5"/>
  <c r="I105" i="5"/>
  <c r="P104" i="5"/>
  <c r="O104" i="5"/>
  <c r="N104" i="5"/>
  <c r="M104" i="5"/>
  <c r="L104" i="5"/>
  <c r="K104" i="5"/>
  <c r="J104" i="5"/>
  <c r="I104" i="5"/>
  <c r="P103" i="5"/>
  <c r="O103" i="5"/>
  <c r="N103" i="5"/>
  <c r="M103" i="5"/>
  <c r="L103" i="5"/>
  <c r="K103" i="5"/>
  <c r="J103" i="5"/>
  <c r="I103" i="5"/>
  <c r="P102" i="5"/>
  <c r="O102" i="5"/>
  <c r="N102" i="5"/>
  <c r="M102" i="5"/>
  <c r="L102" i="5"/>
  <c r="K102" i="5"/>
  <c r="J102" i="5"/>
  <c r="I102" i="5"/>
  <c r="P101" i="5"/>
  <c r="O101" i="5"/>
  <c r="N101" i="5"/>
  <c r="M101" i="5"/>
  <c r="L101" i="5"/>
  <c r="K101" i="5"/>
  <c r="J101" i="5"/>
  <c r="I101" i="5"/>
  <c r="P100" i="5"/>
  <c r="O100" i="5"/>
  <c r="N100" i="5"/>
  <c r="M100" i="5"/>
  <c r="L100" i="5"/>
  <c r="K100" i="5"/>
  <c r="J100" i="5"/>
  <c r="I100" i="5"/>
  <c r="P99" i="5"/>
  <c r="O99" i="5"/>
  <c r="N99" i="5"/>
  <c r="M99" i="5"/>
  <c r="L99" i="5"/>
  <c r="K99" i="5"/>
  <c r="J99" i="5"/>
  <c r="I99" i="5"/>
  <c r="P98" i="5"/>
  <c r="O98" i="5"/>
  <c r="N98" i="5"/>
  <c r="M98" i="5"/>
  <c r="L98" i="5"/>
  <c r="K98" i="5"/>
  <c r="J98" i="5"/>
  <c r="I98" i="5"/>
  <c r="P97" i="5"/>
  <c r="O97" i="5"/>
  <c r="N97" i="5"/>
  <c r="M97" i="5"/>
  <c r="L97" i="5"/>
  <c r="K97" i="5"/>
  <c r="J97" i="5"/>
  <c r="I97" i="5"/>
  <c r="P96" i="5"/>
  <c r="O96" i="5"/>
  <c r="N96" i="5"/>
  <c r="M96" i="5"/>
  <c r="L96" i="5"/>
  <c r="K96" i="5"/>
  <c r="J96" i="5"/>
  <c r="I96" i="5"/>
  <c r="P95" i="5"/>
  <c r="O95" i="5"/>
  <c r="N95" i="5"/>
  <c r="M95" i="5"/>
  <c r="L95" i="5"/>
  <c r="K95" i="5"/>
  <c r="J95" i="5"/>
  <c r="I95" i="5"/>
  <c r="P94" i="5"/>
  <c r="O94" i="5"/>
  <c r="N94" i="5"/>
  <c r="M94" i="5"/>
  <c r="L94" i="5"/>
  <c r="K94" i="5"/>
  <c r="J94" i="5"/>
  <c r="I94" i="5"/>
  <c r="P93" i="5"/>
  <c r="O93" i="5"/>
  <c r="N93" i="5"/>
  <c r="M93" i="5"/>
  <c r="L93" i="5"/>
  <c r="K93" i="5"/>
  <c r="J93" i="5"/>
  <c r="I93" i="5"/>
  <c r="P92" i="5"/>
  <c r="O92" i="5"/>
  <c r="N92" i="5"/>
  <c r="M92" i="5"/>
  <c r="L92" i="5"/>
  <c r="K92" i="5"/>
  <c r="J92" i="5"/>
  <c r="I92" i="5"/>
  <c r="P91" i="5"/>
  <c r="O91" i="5"/>
  <c r="N91" i="5"/>
  <c r="M91" i="5"/>
  <c r="L91" i="5"/>
  <c r="K91" i="5"/>
  <c r="J91" i="5"/>
  <c r="I91" i="5"/>
  <c r="P90" i="5"/>
  <c r="O90" i="5"/>
  <c r="N90" i="5"/>
  <c r="M90" i="5"/>
  <c r="L90" i="5"/>
  <c r="K90" i="5"/>
  <c r="J90" i="5"/>
  <c r="I90" i="5"/>
  <c r="P89" i="5"/>
  <c r="O89" i="5"/>
  <c r="N89" i="5"/>
  <c r="M89" i="5"/>
  <c r="L89" i="5"/>
  <c r="K89" i="5"/>
  <c r="J89" i="5"/>
  <c r="I89" i="5"/>
  <c r="P88" i="5"/>
  <c r="O88" i="5"/>
  <c r="N88" i="5"/>
  <c r="M88" i="5"/>
  <c r="L88" i="5"/>
  <c r="K88" i="5"/>
  <c r="J88" i="5"/>
  <c r="I88" i="5"/>
  <c r="P87" i="5"/>
  <c r="O87" i="5"/>
  <c r="N87" i="5"/>
  <c r="M87" i="5"/>
  <c r="L87" i="5"/>
  <c r="K87" i="5"/>
  <c r="J87" i="5"/>
  <c r="I87" i="5"/>
  <c r="P86" i="5"/>
  <c r="O86" i="5"/>
  <c r="N86" i="5"/>
  <c r="M86" i="5"/>
  <c r="L86" i="5"/>
  <c r="K86" i="5"/>
  <c r="J86" i="5"/>
  <c r="I86" i="5"/>
  <c r="P85" i="5"/>
  <c r="O85" i="5"/>
  <c r="N85" i="5"/>
  <c r="M85" i="5"/>
  <c r="L85" i="5"/>
  <c r="K85" i="5"/>
  <c r="J85" i="5"/>
  <c r="I85" i="5"/>
  <c r="P84" i="5"/>
  <c r="O84" i="5"/>
  <c r="N84" i="5"/>
  <c r="M84" i="5"/>
  <c r="L84" i="5"/>
  <c r="K84" i="5"/>
  <c r="J84" i="5"/>
  <c r="I84" i="5"/>
  <c r="P83" i="5"/>
  <c r="O83" i="5"/>
  <c r="N83" i="5"/>
  <c r="M83" i="5"/>
  <c r="L83" i="5"/>
  <c r="K83" i="5"/>
  <c r="J83" i="5"/>
  <c r="I83" i="5"/>
  <c r="P82" i="5"/>
  <c r="O82" i="5"/>
  <c r="N82" i="5"/>
  <c r="M82" i="5"/>
  <c r="L82" i="5"/>
  <c r="K82" i="5"/>
  <c r="J82" i="5"/>
  <c r="I82" i="5"/>
  <c r="P81" i="5"/>
  <c r="O81" i="5"/>
  <c r="N81" i="5"/>
  <c r="M81" i="5"/>
  <c r="L81" i="5"/>
  <c r="K81" i="5"/>
  <c r="J81" i="5"/>
  <c r="I81" i="5"/>
  <c r="P80" i="5"/>
  <c r="O80" i="5"/>
  <c r="N80" i="5"/>
  <c r="M80" i="5"/>
  <c r="L80" i="5"/>
  <c r="K80" i="5"/>
  <c r="J80" i="5"/>
  <c r="I80" i="5"/>
  <c r="P79" i="5"/>
  <c r="O79" i="5"/>
  <c r="N79" i="5"/>
  <c r="M79" i="5"/>
  <c r="L79" i="5"/>
  <c r="K79" i="5"/>
  <c r="J79" i="5"/>
  <c r="I79" i="5"/>
  <c r="P78" i="5"/>
  <c r="O78" i="5"/>
  <c r="N78" i="5"/>
  <c r="M78" i="5"/>
  <c r="L78" i="5"/>
  <c r="K78" i="5"/>
  <c r="J78" i="5"/>
  <c r="I78" i="5"/>
  <c r="P77" i="5"/>
  <c r="O77" i="5"/>
  <c r="N77" i="5"/>
  <c r="M77" i="5"/>
  <c r="L77" i="5"/>
  <c r="K77" i="5"/>
  <c r="J77" i="5"/>
  <c r="I77" i="5"/>
  <c r="P76" i="5"/>
  <c r="O76" i="5"/>
  <c r="N76" i="5"/>
  <c r="M76" i="5"/>
  <c r="L76" i="5"/>
  <c r="K76" i="5"/>
  <c r="J76" i="5"/>
  <c r="I76" i="5"/>
  <c r="P75" i="5"/>
  <c r="O75" i="5"/>
  <c r="N75" i="5"/>
  <c r="M75" i="5"/>
  <c r="L75" i="5"/>
  <c r="K75" i="5"/>
  <c r="J75" i="5"/>
  <c r="I75" i="5"/>
  <c r="P74" i="5"/>
  <c r="O74" i="5"/>
  <c r="N74" i="5"/>
  <c r="M74" i="5"/>
  <c r="L74" i="5"/>
  <c r="K74" i="5"/>
  <c r="J74" i="5"/>
  <c r="I74" i="5"/>
  <c r="P73" i="5"/>
  <c r="O73" i="5"/>
  <c r="N73" i="5"/>
  <c r="M73" i="5"/>
  <c r="L73" i="5"/>
  <c r="K73" i="5"/>
  <c r="J73" i="5"/>
  <c r="I73" i="5"/>
  <c r="P72" i="5"/>
  <c r="O72" i="5"/>
  <c r="N72" i="5"/>
  <c r="M72" i="5"/>
  <c r="L72" i="5"/>
  <c r="K72" i="5"/>
  <c r="J72" i="5"/>
  <c r="I72" i="5"/>
  <c r="P71" i="5"/>
  <c r="O71" i="5"/>
  <c r="N71" i="5"/>
  <c r="M71" i="5"/>
  <c r="L71" i="5"/>
  <c r="K71" i="5"/>
  <c r="J71" i="5"/>
  <c r="I71" i="5"/>
  <c r="P70" i="5"/>
  <c r="O70" i="5"/>
  <c r="N70" i="5"/>
  <c r="M70" i="5"/>
  <c r="L70" i="5"/>
  <c r="K70" i="5"/>
  <c r="J70" i="5"/>
  <c r="I70" i="5"/>
  <c r="P69" i="5"/>
  <c r="O69" i="5"/>
  <c r="N69" i="5"/>
  <c r="M69" i="5"/>
  <c r="L69" i="5"/>
  <c r="K69" i="5"/>
  <c r="J69" i="5"/>
  <c r="I69" i="5"/>
  <c r="P68" i="5"/>
  <c r="O68" i="5"/>
  <c r="N68" i="5"/>
  <c r="M68" i="5"/>
  <c r="L68" i="5"/>
  <c r="K68" i="5"/>
  <c r="J68" i="5"/>
  <c r="I68" i="5"/>
  <c r="P67" i="5"/>
  <c r="O67" i="5"/>
  <c r="N67" i="5"/>
  <c r="M67" i="5"/>
  <c r="L67" i="5"/>
  <c r="K67" i="5"/>
  <c r="J67" i="5"/>
  <c r="I67" i="5"/>
  <c r="P66" i="5"/>
  <c r="O66" i="5"/>
  <c r="N66" i="5"/>
  <c r="M66" i="5"/>
  <c r="L66" i="5"/>
  <c r="K66" i="5"/>
  <c r="J66" i="5"/>
  <c r="I66" i="5"/>
  <c r="P65" i="5"/>
  <c r="O65" i="5"/>
  <c r="N65" i="5"/>
  <c r="M65" i="5"/>
  <c r="L65" i="5"/>
  <c r="K65" i="5"/>
  <c r="J65" i="5"/>
  <c r="I65" i="5"/>
  <c r="P64" i="5"/>
  <c r="O64" i="5"/>
  <c r="N64" i="5"/>
  <c r="M64" i="5"/>
  <c r="L64" i="5"/>
  <c r="K64" i="5"/>
  <c r="J64" i="5"/>
  <c r="I64" i="5"/>
  <c r="P63" i="5"/>
  <c r="O63" i="5"/>
  <c r="N63" i="5"/>
  <c r="M63" i="5"/>
  <c r="L63" i="5"/>
  <c r="K63" i="5"/>
  <c r="J63" i="5"/>
  <c r="I63" i="5"/>
  <c r="P62" i="5"/>
  <c r="O62" i="5"/>
  <c r="N62" i="5"/>
  <c r="M62" i="5"/>
  <c r="L62" i="5"/>
  <c r="K62" i="5"/>
  <c r="J62" i="5"/>
  <c r="I62" i="5"/>
  <c r="P61" i="5"/>
  <c r="O61" i="5"/>
  <c r="N61" i="5"/>
  <c r="M61" i="5"/>
  <c r="L61" i="5"/>
  <c r="K61" i="5"/>
  <c r="J61" i="5"/>
  <c r="I61" i="5"/>
  <c r="P60" i="5"/>
  <c r="O60" i="5"/>
  <c r="N60" i="5"/>
  <c r="M60" i="5"/>
  <c r="L60" i="5"/>
  <c r="K60" i="5"/>
  <c r="J60" i="5"/>
  <c r="I60" i="5"/>
  <c r="P59" i="5"/>
  <c r="O59" i="5"/>
  <c r="N59" i="5"/>
  <c r="M59" i="5"/>
  <c r="L59" i="5"/>
  <c r="K59" i="5"/>
  <c r="J59" i="5"/>
  <c r="I59" i="5"/>
  <c r="P58" i="5"/>
  <c r="O58" i="5"/>
  <c r="N58" i="5"/>
  <c r="M58" i="5"/>
  <c r="L58" i="5"/>
  <c r="K58" i="5"/>
  <c r="J58" i="5"/>
  <c r="I58" i="5"/>
  <c r="P57" i="5"/>
  <c r="O57" i="5"/>
  <c r="N57" i="5"/>
  <c r="M57" i="5"/>
  <c r="L57" i="5"/>
  <c r="K57" i="5"/>
  <c r="J57" i="5"/>
  <c r="I57" i="5"/>
  <c r="P56" i="5"/>
  <c r="O56" i="5"/>
  <c r="N56" i="5"/>
  <c r="M56" i="5"/>
  <c r="L56" i="5"/>
  <c r="K56" i="5"/>
  <c r="J56" i="5"/>
  <c r="I56" i="5"/>
  <c r="P55" i="5"/>
  <c r="O55" i="5"/>
  <c r="N55" i="5"/>
  <c r="M55" i="5"/>
  <c r="L55" i="5"/>
  <c r="K55" i="5"/>
  <c r="J55" i="5"/>
  <c r="I55" i="5"/>
  <c r="P54" i="5"/>
  <c r="O54" i="5"/>
  <c r="N54" i="5"/>
  <c r="M54" i="5"/>
  <c r="L54" i="5"/>
  <c r="K54" i="5"/>
  <c r="J54" i="5"/>
  <c r="I54" i="5"/>
  <c r="P53" i="5"/>
  <c r="O53" i="5"/>
  <c r="N53" i="5"/>
  <c r="M53" i="5"/>
  <c r="L53" i="5"/>
  <c r="K53" i="5"/>
  <c r="J53" i="5"/>
  <c r="I53" i="5"/>
  <c r="P52" i="5"/>
  <c r="O52" i="5"/>
  <c r="N52" i="5"/>
  <c r="M52" i="5"/>
  <c r="L52" i="5"/>
  <c r="K52" i="5"/>
  <c r="J52" i="5"/>
  <c r="I52" i="5"/>
  <c r="P51" i="5"/>
  <c r="O51" i="5"/>
  <c r="N51" i="5"/>
  <c r="M51" i="5"/>
  <c r="L51" i="5"/>
  <c r="K51" i="5"/>
  <c r="J51" i="5"/>
  <c r="I51" i="5"/>
  <c r="P50" i="5"/>
  <c r="O50" i="5"/>
  <c r="N50" i="5"/>
  <c r="M50" i="5"/>
  <c r="L50" i="5"/>
  <c r="K50" i="5"/>
  <c r="J50" i="5"/>
  <c r="I50" i="5"/>
  <c r="P48" i="5"/>
  <c r="O48" i="5"/>
  <c r="N48" i="5"/>
  <c r="M48" i="5"/>
  <c r="L48" i="5"/>
  <c r="K48" i="5"/>
  <c r="J48" i="5"/>
  <c r="I48" i="5"/>
  <c r="P47" i="5"/>
  <c r="O47" i="5"/>
  <c r="N47" i="5"/>
  <c r="M47" i="5"/>
  <c r="L47" i="5"/>
  <c r="K47" i="5"/>
  <c r="J47" i="5"/>
  <c r="I47" i="5"/>
  <c r="P46" i="5"/>
  <c r="O46" i="5"/>
  <c r="N46" i="5"/>
  <c r="M46" i="5"/>
  <c r="L46" i="5"/>
  <c r="K46" i="5"/>
  <c r="J46" i="5"/>
  <c r="I46" i="5"/>
  <c r="P45" i="5"/>
  <c r="O45" i="5"/>
  <c r="N45" i="5"/>
  <c r="M45" i="5"/>
  <c r="L45" i="5"/>
  <c r="K45" i="5"/>
  <c r="J45" i="5"/>
  <c r="I45" i="5"/>
  <c r="P44" i="5"/>
  <c r="O44" i="5"/>
  <c r="N44" i="5"/>
  <c r="M44" i="5"/>
  <c r="L44" i="5"/>
  <c r="K44" i="5"/>
  <c r="J44" i="5"/>
  <c r="I44" i="5"/>
  <c r="P42" i="5"/>
  <c r="O42" i="5"/>
  <c r="N42" i="5"/>
  <c r="M42" i="5"/>
  <c r="L42" i="5"/>
  <c r="K42" i="5"/>
  <c r="J42" i="5"/>
  <c r="I42" i="5"/>
  <c r="P41" i="5"/>
  <c r="O41" i="5"/>
  <c r="N41" i="5"/>
  <c r="M41" i="5"/>
  <c r="L41" i="5"/>
  <c r="K41" i="5"/>
  <c r="J41" i="5"/>
  <c r="I41" i="5"/>
  <c r="P40" i="5"/>
  <c r="O40" i="5"/>
  <c r="N40" i="5"/>
  <c r="M40" i="5"/>
  <c r="L40" i="5"/>
  <c r="K40" i="5"/>
  <c r="J40" i="5"/>
  <c r="I40" i="5"/>
  <c r="P39" i="5"/>
  <c r="O39" i="5"/>
  <c r="N39" i="5"/>
  <c r="M39" i="5"/>
  <c r="L39" i="5"/>
  <c r="K39" i="5"/>
  <c r="J39" i="5"/>
  <c r="I39" i="5"/>
  <c r="P38" i="5"/>
  <c r="O38" i="5"/>
  <c r="N38" i="5"/>
  <c r="M38" i="5"/>
  <c r="L38" i="5"/>
  <c r="K38" i="5"/>
  <c r="J38" i="5"/>
  <c r="I38" i="5"/>
  <c r="P37" i="5"/>
  <c r="O37" i="5"/>
  <c r="N37" i="5"/>
  <c r="M37" i="5"/>
  <c r="L37" i="5"/>
  <c r="K37" i="5"/>
  <c r="J37" i="5"/>
  <c r="I37" i="5"/>
  <c r="P36" i="5"/>
  <c r="O36" i="5"/>
  <c r="N36" i="5"/>
  <c r="M36" i="5"/>
  <c r="L36" i="5"/>
  <c r="K36" i="5"/>
  <c r="J36" i="5"/>
  <c r="I36" i="5"/>
  <c r="P35" i="5"/>
  <c r="O35" i="5"/>
  <c r="N35" i="5"/>
  <c r="M35" i="5"/>
  <c r="L35" i="5"/>
  <c r="K35" i="5"/>
  <c r="J35" i="5"/>
  <c r="I35" i="5"/>
  <c r="P34" i="5"/>
  <c r="O34" i="5"/>
  <c r="N34" i="5"/>
  <c r="M34" i="5"/>
  <c r="L34" i="5"/>
  <c r="K34" i="5"/>
  <c r="J34" i="5"/>
  <c r="I34" i="5"/>
  <c r="P33" i="5"/>
  <c r="O33" i="5"/>
  <c r="N33" i="5"/>
  <c r="M33" i="5"/>
  <c r="L33" i="5"/>
  <c r="K33" i="5"/>
  <c r="J33" i="5"/>
  <c r="I33" i="5"/>
  <c r="P32" i="5"/>
  <c r="O32" i="5"/>
  <c r="N32" i="5"/>
  <c r="M32" i="5"/>
  <c r="L32" i="5"/>
  <c r="K32" i="5"/>
  <c r="J32" i="5"/>
  <c r="I32" i="5"/>
  <c r="P31" i="5"/>
  <c r="O31" i="5"/>
  <c r="N31" i="5"/>
  <c r="M31" i="5"/>
  <c r="L31" i="5"/>
  <c r="K31" i="5"/>
  <c r="J31" i="5"/>
  <c r="I31" i="5"/>
  <c r="P30" i="5"/>
  <c r="O30" i="5"/>
  <c r="N30" i="5"/>
  <c r="M30" i="5"/>
  <c r="L30" i="5"/>
  <c r="K30" i="5"/>
  <c r="J30" i="5"/>
  <c r="I30" i="5"/>
  <c r="P29" i="5"/>
  <c r="O29" i="5"/>
  <c r="N29" i="5"/>
  <c r="M29" i="5"/>
  <c r="L29" i="5"/>
  <c r="K29" i="5"/>
  <c r="J29" i="5"/>
  <c r="I29" i="5"/>
  <c r="P28" i="5"/>
  <c r="O28" i="5"/>
  <c r="N28" i="5"/>
  <c r="M28" i="5"/>
  <c r="L28" i="5"/>
  <c r="K28" i="5"/>
  <c r="J28" i="5"/>
  <c r="I28" i="5"/>
  <c r="P27" i="5"/>
  <c r="O27" i="5"/>
  <c r="N27" i="5"/>
  <c r="M27" i="5"/>
  <c r="L27" i="5"/>
  <c r="K27" i="5"/>
  <c r="J27" i="5"/>
  <c r="I27" i="5"/>
  <c r="P26" i="5"/>
  <c r="O26" i="5"/>
  <c r="N26" i="5"/>
  <c r="M26" i="5"/>
  <c r="L26" i="5"/>
  <c r="K26" i="5"/>
  <c r="J26" i="5"/>
  <c r="I26" i="5"/>
  <c r="P25" i="5"/>
  <c r="O25" i="5"/>
  <c r="N25" i="5"/>
  <c r="M25" i="5"/>
  <c r="L25" i="5"/>
  <c r="K25" i="5"/>
  <c r="J25" i="5"/>
  <c r="I25" i="5"/>
  <c r="P24" i="5"/>
  <c r="O24" i="5"/>
  <c r="N24" i="5"/>
  <c r="M24" i="5"/>
  <c r="L24" i="5"/>
  <c r="K24" i="5"/>
  <c r="J24" i="5"/>
  <c r="I24" i="5"/>
  <c r="P23" i="5"/>
  <c r="O23" i="5"/>
  <c r="N23" i="5"/>
  <c r="M23" i="5"/>
  <c r="L23" i="5"/>
  <c r="K23" i="5"/>
  <c r="J23" i="5"/>
  <c r="I23" i="5"/>
  <c r="P22" i="5"/>
  <c r="O22" i="5"/>
  <c r="N22" i="5"/>
  <c r="M22" i="5"/>
  <c r="L22" i="5"/>
  <c r="K22" i="5"/>
  <c r="J22" i="5"/>
  <c r="I22" i="5"/>
  <c r="P21" i="5"/>
  <c r="O21" i="5"/>
  <c r="N21" i="5"/>
  <c r="M21" i="5"/>
  <c r="L21" i="5"/>
  <c r="K21" i="5"/>
  <c r="J21" i="5"/>
  <c r="I21" i="5"/>
  <c r="P20" i="5"/>
  <c r="O20" i="5"/>
  <c r="N20" i="5"/>
  <c r="M20" i="5"/>
  <c r="L20" i="5"/>
  <c r="K20" i="5"/>
  <c r="J20" i="5"/>
  <c r="I20" i="5"/>
  <c r="P19" i="5"/>
  <c r="O19" i="5"/>
  <c r="N19" i="5"/>
  <c r="M19" i="5"/>
  <c r="L19" i="5"/>
  <c r="K19" i="5"/>
  <c r="J19" i="5"/>
  <c r="I19" i="5"/>
  <c r="P18" i="5"/>
  <c r="O18" i="5"/>
  <c r="N18" i="5"/>
  <c r="M18" i="5"/>
  <c r="L18" i="5"/>
  <c r="K18" i="5"/>
  <c r="J18" i="5"/>
  <c r="I18" i="5"/>
  <c r="P17" i="5"/>
  <c r="O17" i="5"/>
  <c r="N17" i="5"/>
  <c r="M17" i="5"/>
  <c r="L17" i="5"/>
  <c r="K17" i="5"/>
  <c r="J17" i="5"/>
  <c r="I17" i="5"/>
  <c r="P15" i="5"/>
  <c r="O15" i="5"/>
  <c r="N15" i="5"/>
  <c r="M15" i="5"/>
  <c r="L15" i="5"/>
  <c r="K15" i="5"/>
  <c r="J15" i="5"/>
  <c r="I15" i="5"/>
  <c r="P14" i="5"/>
  <c r="O14" i="5"/>
  <c r="N14" i="5"/>
  <c r="M14" i="5"/>
  <c r="L14" i="5"/>
  <c r="K14" i="5"/>
  <c r="J14" i="5"/>
  <c r="I14" i="5"/>
  <c r="P12" i="5"/>
  <c r="O12" i="5"/>
  <c r="N12" i="5"/>
  <c r="M12" i="5"/>
  <c r="L12" i="5"/>
  <c r="K12" i="5"/>
  <c r="J12" i="5"/>
  <c r="I12" i="5"/>
  <c r="P11" i="5"/>
  <c r="O11" i="5"/>
  <c r="N11" i="5"/>
  <c r="M11" i="5"/>
  <c r="L11" i="5"/>
  <c r="K11" i="5"/>
  <c r="J11" i="5"/>
  <c r="I11" i="5"/>
  <c r="P10" i="5"/>
  <c r="O10" i="5"/>
  <c r="N10" i="5"/>
  <c r="M10" i="5"/>
  <c r="L10" i="5"/>
  <c r="K10" i="5"/>
  <c r="J10" i="5"/>
  <c r="I10" i="5"/>
  <c r="P9" i="5"/>
  <c r="O9" i="5"/>
  <c r="N9" i="5"/>
  <c r="M9" i="5"/>
  <c r="L9" i="5"/>
  <c r="K9" i="5"/>
  <c r="J9" i="5"/>
  <c r="I9" i="5"/>
  <c r="P8" i="5"/>
  <c r="O8" i="5"/>
  <c r="N8" i="5"/>
  <c r="M8" i="5"/>
  <c r="L8" i="5"/>
  <c r="K8" i="5"/>
  <c r="J8" i="5"/>
  <c r="I8" i="5"/>
  <c r="R115" i="6" l="1"/>
  <c r="R112" i="6"/>
  <c r="R113" i="6"/>
  <c r="R103" i="6"/>
  <c r="R104" i="6"/>
  <c r="R106" i="6"/>
  <c r="R111" i="6"/>
  <c r="R105" i="6"/>
  <c r="R96" i="6"/>
  <c r="R118" i="6"/>
  <c r="R107" i="6"/>
  <c r="R98" i="6"/>
  <c r="R99" i="6"/>
  <c r="R100" i="6"/>
  <c r="R101" i="6"/>
  <c r="R102" i="6"/>
  <c r="R97" i="6"/>
  <c r="R95" i="6"/>
  <c r="R81" i="6"/>
  <c r="R83" i="6"/>
  <c r="R85" i="6"/>
  <c r="R86" i="6"/>
  <c r="R87" i="6"/>
  <c r="R88" i="6"/>
  <c r="R89" i="6"/>
  <c r="R90" i="6"/>
  <c r="R91" i="6"/>
  <c r="R92" i="6"/>
  <c r="R93" i="6"/>
  <c r="R80" i="6"/>
  <c r="R74" i="6"/>
  <c r="R75" i="6"/>
  <c r="R78" i="6"/>
  <c r="R14" i="6"/>
  <c r="R29" i="6"/>
  <c r="R30" i="6"/>
  <c r="R31" i="6"/>
  <c r="R32" i="6"/>
  <c r="R33" i="6"/>
  <c r="R36" i="6"/>
  <c r="R37" i="6"/>
  <c r="R39" i="6"/>
  <c r="R40" i="6"/>
  <c r="R41" i="6"/>
  <c r="R42" i="6"/>
  <c r="R44" i="6"/>
  <c r="R45" i="6"/>
  <c r="R47" i="6"/>
  <c r="R51" i="6"/>
  <c r="R52" i="6"/>
  <c r="R53" i="6"/>
  <c r="R54" i="6"/>
  <c r="R56" i="6"/>
  <c r="R57" i="6"/>
  <c r="R58" i="6"/>
  <c r="R59" i="6"/>
  <c r="R60" i="6"/>
  <c r="R61" i="6"/>
  <c r="R62" i="6"/>
  <c r="R65" i="6"/>
  <c r="R66" i="6"/>
  <c r="R67" i="6"/>
  <c r="R68" i="6"/>
  <c r="R69" i="6"/>
  <c r="R18" i="6"/>
  <c r="R19" i="6"/>
  <c r="R21" i="6"/>
  <c r="R22" i="6"/>
  <c r="R23" i="6"/>
  <c r="R24" i="6"/>
  <c r="R26" i="6"/>
  <c r="R17" i="6"/>
  <c r="R15" i="6"/>
  <c r="R9" i="6"/>
  <c r="R11" i="6"/>
  <c r="R12" i="6"/>
  <c r="R8" i="6"/>
  <c r="R109" i="6"/>
  <c r="R110" i="6"/>
  <c r="R84" i="6"/>
  <c r="R76" i="6"/>
  <c r="R63" i="6"/>
  <c r="R48" i="6"/>
  <c r="R25" i="6"/>
  <c r="R10" i="6"/>
  <c r="R72" i="6"/>
  <c r="R38" i="6"/>
  <c r="R108" i="6"/>
  <c r="R70" i="6"/>
  <c r="R73" i="6"/>
  <c r="R77" i="6"/>
  <c r="R50" i="6"/>
  <c r="R82" i="6"/>
  <c r="R55" i="6"/>
  <c r="R20" i="6"/>
  <c r="R27" i="6"/>
  <c r="R34" i="6"/>
  <c r="R94" i="6"/>
  <c r="R71" i="6"/>
  <c r="R79" i="6"/>
  <c r="R64" i="6"/>
  <c r="R28" i="6"/>
  <c r="R46" i="6"/>
  <c r="R35" i="6"/>
  <c r="R117" i="6"/>
  <c r="R117" i="5"/>
  <c r="R114" i="5"/>
  <c r="R115" i="5"/>
  <c r="R111" i="5"/>
  <c r="R113" i="5"/>
  <c r="R116" i="5"/>
  <c r="R109" i="5"/>
  <c r="R107" i="5"/>
  <c r="R106" i="5"/>
  <c r="R92" i="5"/>
  <c r="R94" i="5"/>
  <c r="R95" i="5"/>
  <c r="R96" i="5"/>
  <c r="R97" i="5"/>
  <c r="R98" i="5"/>
  <c r="R99" i="5"/>
  <c r="R100" i="5"/>
  <c r="R101" i="5"/>
  <c r="R102" i="5"/>
  <c r="R90" i="5"/>
  <c r="R88" i="5"/>
  <c r="R82" i="5"/>
  <c r="R84" i="5"/>
  <c r="R80" i="5"/>
  <c r="R74" i="5"/>
  <c r="R76" i="5"/>
  <c r="R72" i="5"/>
  <c r="R66" i="5"/>
  <c r="R58" i="5"/>
  <c r="R60" i="5"/>
  <c r="R103" i="5"/>
  <c r="R93" i="5"/>
  <c r="R71" i="5"/>
  <c r="R73" i="5"/>
  <c r="R75" i="5"/>
  <c r="R81" i="5"/>
  <c r="R83" i="5"/>
  <c r="R86" i="5"/>
  <c r="R87" i="5"/>
  <c r="R89" i="5"/>
  <c r="R70" i="5"/>
  <c r="R52" i="5"/>
  <c r="R54" i="5"/>
  <c r="R57" i="5"/>
  <c r="R61" i="5"/>
  <c r="R62" i="5"/>
  <c r="R65" i="5"/>
  <c r="R67" i="5"/>
  <c r="R68" i="5"/>
  <c r="R51" i="5"/>
  <c r="R53" i="5"/>
  <c r="R50" i="5"/>
  <c r="R47" i="5"/>
  <c r="R45" i="5"/>
  <c r="R44" i="5"/>
  <c r="R40" i="5"/>
  <c r="R41" i="5"/>
  <c r="R36" i="5"/>
  <c r="R37" i="5"/>
  <c r="R38" i="5"/>
  <c r="R34" i="5"/>
  <c r="R32" i="5"/>
  <c r="R33" i="5"/>
  <c r="R27" i="5"/>
  <c r="R28" i="5"/>
  <c r="R22" i="5"/>
  <c r="R24" i="5"/>
  <c r="R26" i="5"/>
  <c r="R25" i="5"/>
  <c r="R20" i="5"/>
  <c r="R18" i="5"/>
  <c r="R19" i="5"/>
  <c r="R17" i="5"/>
  <c r="R10" i="5"/>
  <c r="R12" i="5"/>
  <c r="R9" i="5"/>
  <c r="R11" i="5"/>
  <c r="R8" i="5"/>
  <c r="R39" i="5"/>
  <c r="R112" i="5"/>
  <c r="R69" i="5"/>
  <c r="R108" i="5"/>
  <c r="R59" i="5"/>
  <c r="R55" i="5"/>
  <c r="R35" i="5"/>
  <c r="R42" i="5"/>
  <c r="R23" i="5"/>
  <c r="R46" i="5"/>
  <c r="R79" i="5"/>
  <c r="R110" i="5"/>
  <c r="R105" i="5"/>
  <c r="R31" i="5"/>
  <c r="R29" i="5"/>
  <c r="R78" i="5"/>
  <c r="R104" i="5"/>
  <c r="R56" i="5"/>
  <c r="R91" i="5"/>
  <c r="R64" i="5"/>
  <c r="R48" i="5"/>
  <c r="R63" i="5"/>
  <c r="R30" i="5"/>
  <c r="R15" i="5"/>
  <c r="R77" i="5"/>
  <c r="R85" i="5"/>
  <c r="R21" i="5"/>
  <c r="I117" i="2"/>
  <c r="J117" i="2"/>
  <c r="K117" i="2"/>
  <c r="L117" i="2"/>
  <c r="M117" i="2"/>
  <c r="N117" i="2"/>
  <c r="O117" i="2"/>
  <c r="P117" i="2"/>
  <c r="R117" i="2" l="1"/>
  <c r="M51" i="2"/>
  <c r="N51" i="2"/>
  <c r="O51" i="2"/>
  <c r="P51" i="2"/>
  <c r="M52" i="2"/>
  <c r="N52" i="2"/>
  <c r="O52" i="2"/>
  <c r="P52" i="2"/>
  <c r="M53" i="2"/>
  <c r="N53" i="2"/>
  <c r="O53" i="2"/>
  <c r="P53" i="2"/>
  <c r="M54" i="2"/>
  <c r="N54" i="2"/>
  <c r="O54" i="2"/>
  <c r="P54" i="2"/>
  <c r="M55" i="2"/>
  <c r="N55" i="2"/>
  <c r="O55" i="2"/>
  <c r="P55" i="2"/>
  <c r="M56" i="2"/>
  <c r="N56" i="2"/>
  <c r="O56" i="2"/>
  <c r="P56" i="2"/>
  <c r="M57" i="2"/>
  <c r="N57" i="2"/>
  <c r="O57" i="2"/>
  <c r="P57" i="2"/>
  <c r="M58" i="2"/>
  <c r="N58" i="2"/>
  <c r="O58" i="2"/>
  <c r="P58" i="2"/>
  <c r="M59" i="2"/>
  <c r="N59" i="2"/>
  <c r="O59" i="2"/>
  <c r="P59" i="2"/>
  <c r="M60" i="2"/>
  <c r="N60" i="2"/>
  <c r="O60" i="2"/>
  <c r="P60" i="2"/>
  <c r="M61" i="2"/>
  <c r="N61" i="2"/>
  <c r="O61" i="2"/>
  <c r="P61" i="2"/>
  <c r="M62" i="2"/>
  <c r="N62" i="2"/>
  <c r="O62" i="2"/>
  <c r="P62" i="2"/>
  <c r="M63" i="2"/>
  <c r="N63" i="2"/>
  <c r="O63" i="2"/>
  <c r="P63" i="2"/>
  <c r="M64" i="2"/>
  <c r="N64" i="2"/>
  <c r="O64" i="2"/>
  <c r="P64" i="2"/>
  <c r="M65" i="2"/>
  <c r="N65" i="2"/>
  <c r="O65" i="2"/>
  <c r="P65" i="2"/>
  <c r="M66" i="2"/>
  <c r="N66" i="2"/>
  <c r="O66" i="2"/>
  <c r="P66" i="2"/>
  <c r="M67" i="2"/>
  <c r="N67" i="2"/>
  <c r="O67" i="2"/>
  <c r="P67" i="2"/>
  <c r="M68" i="2"/>
  <c r="N68" i="2"/>
  <c r="O68" i="2"/>
  <c r="P68" i="2"/>
  <c r="M69" i="2"/>
  <c r="N69" i="2"/>
  <c r="O69" i="2"/>
  <c r="P69" i="2"/>
  <c r="M70" i="2"/>
  <c r="N70" i="2"/>
  <c r="O70" i="2"/>
  <c r="P70" i="2"/>
  <c r="M71" i="2"/>
  <c r="N71" i="2"/>
  <c r="O71" i="2"/>
  <c r="P71" i="2"/>
  <c r="M72" i="2"/>
  <c r="N72" i="2"/>
  <c r="O72" i="2"/>
  <c r="P72" i="2"/>
  <c r="M73" i="2"/>
  <c r="N73" i="2"/>
  <c r="O73" i="2"/>
  <c r="P73" i="2"/>
  <c r="M74" i="2"/>
  <c r="N74" i="2"/>
  <c r="O74" i="2"/>
  <c r="P74" i="2"/>
  <c r="M75" i="2"/>
  <c r="N75" i="2"/>
  <c r="O75" i="2"/>
  <c r="P75" i="2"/>
  <c r="M76" i="2"/>
  <c r="N76" i="2"/>
  <c r="O76" i="2"/>
  <c r="P76" i="2"/>
  <c r="M77" i="2"/>
  <c r="N77" i="2"/>
  <c r="O77" i="2"/>
  <c r="P77" i="2"/>
  <c r="M78" i="2"/>
  <c r="N78" i="2"/>
  <c r="O78" i="2"/>
  <c r="P78" i="2"/>
  <c r="M79" i="2"/>
  <c r="N79" i="2"/>
  <c r="O79" i="2"/>
  <c r="P79" i="2"/>
  <c r="M80" i="2"/>
  <c r="N80" i="2"/>
  <c r="O80" i="2"/>
  <c r="P80" i="2"/>
  <c r="M81" i="2"/>
  <c r="N81" i="2"/>
  <c r="O81" i="2"/>
  <c r="P81" i="2"/>
  <c r="M82" i="2"/>
  <c r="N82" i="2"/>
  <c r="O82" i="2"/>
  <c r="P82" i="2"/>
  <c r="M83" i="2"/>
  <c r="N83" i="2"/>
  <c r="O83" i="2"/>
  <c r="P83" i="2"/>
  <c r="M84" i="2"/>
  <c r="N84" i="2"/>
  <c r="O84" i="2"/>
  <c r="P84" i="2"/>
  <c r="M85" i="2"/>
  <c r="N85" i="2"/>
  <c r="O85" i="2"/>
  <c r="P85" i="2"/>
  <c r="M86" i="2"/>
  <c r="N86" i="2"/>
  <c r="O86" i="2"/>
  <c r="P86" i="2"/>
  <c r="M87" i="2"/>
  <c r="N87" i="2"/>
  <c r="O87" i="2"/>
  <c r="P87" i="2"/>
  <c r="M88" i="2"/>
  <c r="N88" i="2"/>
  <c r="O88" i="2"/>
  <c r="P88" i="2"/>
  <c r="M89" i="2"/>
  <c r="N89" i="2"/>
  <c r="O89" i="2"/>
  <c r="P89" i="2"/>
  <c r="M90" i="2"/>
  <c r="N90" i="2"/>
  <c r="O90" i="2"/>
  <c r="P90" i="2"/>
  <c r="M91" i="2"/>
  <c r="N91" i="2"/>
  <c r="O91" i="2"/>
  <c r="P91" i="2"/>
  <c r="M92" i="2"/>
  <c r="N92" i="2"/>
  <c r="O92" i="2"/>
  <c r="P92" i="2"/>
  <c r="M93" i="2"/>
  <c r="N93" i="2"/>
  <c r="O93" i="2"/>
  <c r="P93" i="2"/>
  <c r="M94" i="2"/>
  <c r="N94" i="2"/>
  <c r="O94" i="2"/>
  <c r="P94" i="2"/>
  <c r="M95" i="2"/>
  <c r="N95" i="2"/>
  <c r="O95" i="2"/>
  <c r="P95" i="2"/>
  <c r="M96" i="2"/>
  <c r="N96" i="2"/>
  <c r="O96" i="2"/>
  <c r="P96" i="2"/>
  <c r="M97" i="2"/>
  <c r="N97" i="2"/>
  <c r="O97" i="2"/>
  <c r="P97" i="2"/>
  <c r="M98" i="2"/>
  <c r="N98" i="2"/>
  <c r="O98" i="2"/>
  <c r="P98" i="2"/>
  <c r="M99" i="2"/>
  <c r="N99" i="2"/>
  <c r="O99" i="2"/>
  <c r="P99" i="2"/>
  <c r="M100" i="2"/>
  <c r="N100" i="2"/>
  <c r="O100" i="2"/>
  <c r="P100" i="2"/>
  <c r="M101" i="2"/>
  <c r="N101" i="2"/>
  <c r="O101" i="2"/>
  <c r="P101" i="2"/>
  <c r="M102" i="2"/>
  <c r="N102" i="2"/>
  <c r="O102" i="2"/>
  <c r="P102" i="2"/>
  <c r="M103" i="2"/>
  <c r="N103" i="2"/>
  <c r="O103" i="2"/>
  <c r="P103" i="2"/>
  <c r="M104" i="2"/>
  <c r="N104" i="2"/>
  <c r="O104" i="2"/>
  <c r="P104" i="2"/>
  <c r="M105" i="2"/>
  <c r="N105" i="2"/>
  <c r="O105" i="2"/>
  <c r="P105" i="2"/>
  <c r="M106" i="2"/>
  <c r="N106" i="2"/>
  <c r="O106" i="2"/>
  <c r="P106" i="2"/>
  <c r="M107" i="2"/>
  <c r="N107" i="2"/>
  <c r="O107" i="2"/>
  <c r="P107" i="2"/>
  <c r="M108" i="2"/>
  <c r="N108" i="2"/>
  <c r="O108" i="2"/>
  <c r="P108" i="2"/>
  <c r="M109" i="2"/>
  <c r="N109" i="2"/>
  <c r="O109" i="2"/>
  <c r="P109" i="2"/>
  <c r="M110" i="2"/>
  <c r="N110" i="2"/>
  <c r="O110" i="2"/>
  <c r="P110" i="2"/>
  <c r="M111" i="2"/>
  <c r="N111" i="2"/>
  <c r="O111" i="2"/>
  <c r="P111" i="2"/>
  <c r="M112" i="2"/>
  <c r="N112" i="2"/>
  <c r="O112" i="2"/>
  <c r="P112" i="2"/>
  <c r="M113" i="2"/>
  <c r="N113" i="2"/>
  <c r="O113" i="2"/>
  <c r="P113" i="2"/>
  <c r="M114" i="2"/>
  <c r="N114" i="2"/>
  <c r="O114" i="2"/>
  <c r="P114" i="2"/>
  <c r="M115" i="2"/>
  <c r="N115" i="2"/>
  <c r="O115" i="2"/>
  <c r="P115" i="2"/>
  <c r="M116" i="2"/>
  <c r="N116" i="2"/>
  <c r="O116" i="2"/>
  <c r="P116" i="2"/>
  <c r="P50" i="2"/>
  <c r="O50" i="2"/>
  <c r="N50" i="2"/>
  <c r="M50" i="2"/>
  <c r="M45" i="2"/>
  <c r="N45" i="2"/>
  <c r="O45" i="2"/>
  <c r="P45" i="2"/>
  <c r="M46" i="2"/>
  <c r="N46" i="2"/>
  <c r="O46" i="2"/>
  <c r="P46" i="2"/>
  <c r="M47" i="2"/>
  <c r="N47" i="2"/>
  <c r="O47" i="2"/>
  <c r="P47" i="2"/>
  <c r="M48" i="2"/>
  <c r="N48" i="2"/>
  <c r="O48" i="2"/>
  <c r="P48" i="2"/>
  <c r="P44" i="2"/>
  <c r="O44" i="2"/>
  <c r="N44" i="2"/>
  <c r="M44" i="2"/>
  <c r="M19" i="2"/>
  <c r="N19" i="2"/>
  <c r="O19" i="2"/>
  <c r="P19" i="2"/>
  <c r="M20" i="2"/>
  <c r="N20" i="2"/>
  <c r="O20" i="2"/>
  <c r="P20" i="2"/>
  <c r="M21" i="2"/>
  <c r="N21" i="2"/>
  <c r="O21" i="2"/>
  <c r="P21" i="2"/>
  <c r="M22" i="2"/>
  <c r="N22" i="2"/>
  <c r="O22" i="2"/>
  <c r="P22" i="2"/>
  <c r="M23" i="2"/>
  <c r="N23" i="2"/>
  <c r="O23" i="2"/>
  <c r="P23" i="2"/>
  <c r="M24" i="2"/>
  <c r="N24" i="2"/>
  <c r="O24" i="2"/>
  <c r="P24" i="2"/>
  <c r="M25" i="2"/>
  <c r="N25" i="2"/>
  <c r="O25" i="2"/>
  <c r="P25" i="2"/>
  <c r="M26" i="2"/>
  <c r="N26" i="2"/>
  <c r="O26" i="2"/>
  <c r="P26" i="2"/>
  <c r="M27" i="2"/>
  <c r="N27" i="2"/>
  <c r="O27" i="2"/>
  <c r="P27" i="2"/>
  <c r="M28" i="2"/>
  <c r="N28" i="2"/>
  <c r="O28" i="2"/>
  <c r="P28" i="2"/>
  <c r="M29" i="2"/>
  <c r="N29" i="2"/>
  <c r="O29" i="2"/>
  <c r="P29" i="2"/>
  <c r="M30" i="2"/>
  <c r="N30" i="2"/>
  <c r="O30" i="2"/>
  <c r="P30" i="2"/>
  <c r="M31" i="2"/>
  <c r="N31" i="2"/>
  <c r="O31" i="2"/>
  <c r="P31" i="2"/>
  <c r="M32" i="2"/>
  <c r="N32" i="2"/>
  <c r="O32" i="2"/>
  <c r="P32" i="2"/>
  <c r="M33" i="2"/>
  <c r="N33" i="2"/>
  <c r="O33" i="2"/>
  <c r="P33" i="2"/>
  <c r="M34" i="2"/>
  <c r="N34" i="2"/>
  <c r="O34" i="2"/>
  <c r="P34" i="2"/>
  <c r="M35" i="2"/>
  <c r="N35" i="2"/>
  <c r="O35" i="2"/>
  <c r="P35" i="2"/>
  <c r="M36" i="2"/>
  <c r="N36" i="2"/>
  <c r="O36" i="2"/>
  <c r="P36" i="2"/>
  <c r="M37" i="2"/>
  <c r="N37" i="2"/>
  <c r="O37" i="2"/>
  <c r="P37" i="2"/>
  <c r="M38" i="2"/>
  <c r="N38" i="2"/>
  <c r="O38" i="2"/>
  <c r="P38" i="2"/>
  <c r="M39" i="2"/>
  <c r="N39" i="2"/>
  <c r="O39" i="2"/>
  <c r="P39" i="2"/>
  <c r="M40" i="2"/>
  <c r="N40" i="2"/>
  <c r="O40" i="2"/>
  <c r="P40" i="2"/>
  <c r="M41" i="2"/>
  <c r="N41" i="2"/>
  <c r="O41" i="2"/>
  <c r="P41" i="2"/>
  <c r="M42" i="2"/>
  <c r="N42" i="2"/>
  <c r="O42" i="2"/>
  <c r="P42" i="2"/>
  <c r="P18" i="2"/>
  <c r="O18" i="2"/>
  <c r="N18" i="2"/>
  <c r="M18" i="2"/>
  <c r="P17" i="2"/>
  <c r="O17" i="2"/>
  <c r="N17" i="2"/>
  <c r="M17" i="2"/>
  <c r="P15" i="2"/>
  <c r="O15" i="2"/>
  <c r="N15" i="2"/>
  <c r="M15" i="2"/>
  <c r="P14" i="2"/>
  <c r="O14" i="2"/>
  <c r="N14" i="2"/>
  <c r="M14" i="2"/>
  <c r="M9" i="2"/>
  <c r="N9" i="2"/>
  <c r="O9" i="2"/>
  <c r="P9" i="2"/>
  <c r="M10" i="2"/>
  <c r="N10" i="2"/>
  <c r="O10" i="2"/>
  <c r="P10" i="2"/>
  <c r="M11" i="2"/>
  <c r="N11" i="2"/>
  <c r="O11" i="2"/>
  <c r="P11" i="2"/>
  <c r="M12" i="2"/>
  <c r="N12" i="2"/>
  <c r="O12" i="2"/>
  <c r="P12" i="2"/>
  <c r="O8" i="2"/>
  <c r="N8" i="2" l="1"/>
  <c r="L51" i="2" l="1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50" i="2"/>
  <c r="L45" i="2"/>
  <c r="L46" i="2"/>
  <c r="L47" i="2"/>
  <c r="L48" i="2"/>
  <c r="L44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17" i="2"/>
  <c r="L15" i="2"/>
  <c r="L14" i="2"/>
  <c r="L9" i="2"/>
  <c r="L10" i="2"/>
  <c r="L11" i="2"/>
  <c r="L12" i="2"/>
  <c r="I113" i="2"/>
  <c r="J113" i="2"/>
  <c r="K113" i="2"/>
  <c r="I114" i="2"/>
  <c r="J114" i="2"/>
  <c r="K114" i="2"/>
  <c r="I115" i="2"/>
  <c r="J115" i="2"/>
  <c r="K115" i="2"/>
  <c r="I116" i="2"/>
  <c r="J116" i="2"/>
  <c r="K116" i="2"/>
  <c r="P8" i="2"/>
  <c r="M8" i="2"/>
  <c r="L8" i="2"/>
  <c r="R113" i="2" l="1"/>
  <c r="R115" i="2"/>
  <c r="R116" i="2"/>
  <c r="R114" i="2"/>
  <c r="K112" i="2"/>
  <c r="J112" i="2"/>
  <c r="I112" i="2"/>
  <c r="K111" i="2"/>
  <c r="J111" i="2"/>
  <c r="I111" i="2"/>
  <c r="K110" i="2"/>
  <c r="J110" i="2"/>
  <c r="K109" i="2"/>
  <c r="J109" i="2"/>
  <c r="I109" i="2"/>
  <c r="K108" i="2"/>
  <c r="J108" i="2"/>
  <c r="I108" i="2"/>
  <c r="K107" i="2"/>
  <c r="J107" i="2"/>
  <c r="R107" i="2" s="1"/>
  <c r="I107" i="2"/>
  <c r="K106" i="2"/>
  <c r="J106" i="2"/>
  <c r="I106" i="2"/>
  <c r="K105" i="2"/>
  <c r="J105" i="2"/>
  <c r="I105" i="2"/>
  <c r="K104" i="2"/>
  <c r="J104" i="2"/>
  <c r="I104" i="2"/>
  <c r="K103" i="2"/>
  <c r="J103" i="2"/>
  <c r="I103" i="2"/>
  <c r="K102" i="2"/>
  <c r="J102" i="2"/>
  <c r="I102" i="2"/>
  <c r="K101" i="2"/>
  <c r="J101" i="2"/>
  <c r="I101" i="2"/>
  <c r="K100" i="2"/>
  <c r="J100" i="2"/>
  <c r="I100" i="2"/>
  <c r="K99" i="2"/>
  <c r="J99" i="2"/>
  <c r="I99" i="2"/>
  <c r="K98" i="2"/>
  <c r="J98" i="2"/>
  <c r="I98" i="2"/>
  <c r="K97" i="2"/>
  <c r="J97" i="2"/>
  <c r="I97" i="2"/>
  <c r="K96" i="2"/>
  <c r="J96" i="2"/>
  <c r="I96" i="2"/>
  <c r="K95" i="2"/>
  <c r="J95" i="2"/>
  <c r="I95" i="2"/>
  <c r="K94" i="2"/>
  <c r="J94" i="2"/>
  <c r="I94" i="2"/>
  <c r="K93" i="2"/>
  <c r="J93" i="2"/>
  <c r="I93" i="2"/>
  <c r="K92" i="2"/>
  <c r="J92" i="2"/>
  <c r="I92" i="2"/>
  <c r="K91" i="2"/>
  <c r="J91" i="2"/>
  <c r="I91" i="2"/>
  <c r="K90" i="2"/>
  <c r="J90" i="2"/>
  <c r="I90" i="2"/>
  <c r="K89" i="2"/>
  <c r="J89" i="2"/>
  <c r="I89" i="2"/>
  <c r="K88" i="2"/>
  <c r="J88" i="2"/>
  <c r="I88" i="2"/>
  <c r="K87" i="2"/>
  <c r="J87" i="2"/>
  <c r="I87" i="2"/>
  <c r="K86" i="2"/>
  <c r="J86" i="2"/>
  <c r="I86" i="2"/>
  <c r="K85" i="2"/>
  <c r="J85" i="2"/>
  <c r="I85" i="2"/>
  <c r="K84" i="2"/>
  <c r="J84" i="2"/>
  <c r="I84" i="2"/>
  <c r="K83" i="2"/>
  <c r="J83" i="2"/>
  <c r="I83" i="2"/>
  <c r="K82" i="2"/>
  <c r="J82" i="2"/>
  <c r="I82" i="2"/>
  <c r="K81" i="2"/>
  <c r="J81" i="2"/>
  <c r="I81" i="2"/>
  <c r="K80" i="2"/>
  <c r="J80" i="2"/>
  <c r="I80" i="2"/>
  <c r="K79" i="2"/>
  <c r="J79" i="2"/>
  <c r="I79" i="2"/>
  <c r="K78" i="2"/>
  <c r="J78" i="2"/>
  <c r="I78" i="2"/>
  <c r="K77" i="2"/>
  <c r="J77" i="2"/>
  <c r="I77" i="2"/>
  <c r="K76" i="2"/>
  <c r="J76" i="2"/>
  <c r="I76" i="2"/>
  <c r="K75" i="2"/>
  <c r="J75" i="2"/>
  <c r="I75" i="2"/>
  <c r="K74" i="2"/>
  <c r="J74" i="2"/>
  <c r="I74" i="2"/>
  <c r="K73" i="2"/>
  <c r="J73" i="2"/>
  <c r="I73" i="2"/>
  <c r="K72" i="2"/>
  <c r="J72" i="2"/>
  <c r="I72" i="2"/>
  <c r="K71" i="2"/>
  <c r="J71" i="2"/>
  <c r="I71" i="2"/>
  <c r="K70" i="2"/>
  <c r="J70" i="2"/>
  <c r="I70" i="2"/>
  <c r="K69" i="2"/>
  <c r="J69" i="2"/>
  <c r="I69" i="2"/>
  <c r="K68" i="2"/>
  <c r="J68" i="2"/>
  <c r="I68" i="2"/>
  <c r="K67" i="2"/>
  <c r="J67" i="2"/>
  <c r="I67" i="2"/>
  <c r="K66" i="2"/>
  <c r="J66" i="2"/>
  <c r="I66" i="2"/>
  <c r="K65" i="2"/>
  <c r="J65" i="2"/>
  <c r="I65" i="2"/>
  <c r="K64" i="2"/>
  <c r="J64" i="2"/>
  <c r="I64" i="2"/>
  <c r="K63" i="2"/>
  <c r="J63" i="2"/>
  <c r="I63" i="2"/>
  <c r="K62" i="2"/>
  <c r="J62" i="2"/>
  <c r="I62" i="2"/>
  <c r="K61" i="2"/>
  <c r="J61" i="2"/>
  <c r="I61" i="2"/>
  <c r="K60" i="2"/>
  <c r="J60" i="2"/>
  <c r="I60" i="2"/>
  <c r="K59" i="2"/>
  <c r="J59" i="2"/>
  <c r="I59" i="2"/>
  <c r="K58" i="2"/>
  <c r="J58" i="2"/>
  <c r="I58" i="2"/>
  <c r="K57" i="2"/>
  <c r="J57" i="2"/>
  <c r="I57" i="2"/>
  <c r="K56" i="2"/>
  <c r="J56" i="2"/>
  <c r="I56" i="2"/>
  <c r="K55" i="2"/>
  <c r="J55" i="2"/>
  <c r="I55" i="2"/>
  <c r="K54" i="2"/>
  <c r="J54" i="2"/>
  <c r="I54" i="2"/>
  <c r="K53" i="2"/>
  <c r="J53" i="2"/>
  <c r="I53" i="2"/>
  <c r="K52" i="2"/>
  <c r="J52" i="2"/>
  <c r="I52" i="2"/>
  <c r="K51" i="2"/>
  <c r="J51" i="2"/>
  <c r="I51" i="2"/>
  <c r="K50" i="2"/>
  <c r="J50" i="2"/>
  <c r="I50" i="2"/>
  <c r="K48" i="2"/>
  <c r="J48" i="2"/>
  <c r="I48" i="2"/>
  <c r="K47" i="2"/>
  <c r="J47" i="2"/>
  <c r="I47" i="2"/>
  <c r="K46" i="2"/>
  <c r="J46" i="2"/>
  <c r="I46" i="2"/>
  <c r="K45" i="2"/>
  <c r="J45" i="2"/>
  <c r="I45" i="2"/>
  <c r="K44" i="2"/>
  <c r="J44" i="2"/>
  <c r="I44" i="2"/>
  <c r="K42" i="2"/>
  <c r="J42" i="2"/>
  <c r="I42" i="2"/>
  <c r="K41" i="2"/>
  <c r="J41" i="2"/>
  <c r="I41" i="2"/>
  <c r="K40" i="2"/>
  <c r="J40" i="2"/>
  <c r="I40" i="2"/>
  <c r="K39" i="2"/>
  <c r="J39" i="2"/>
  <c r="I39" i="2"/>
  <c r="K38" i="2"/>
  <c r="J38" i="2"/>
  <c r="I38" i="2"/>
  <c r="K37" i="2"/>
  <c r="J37" i="2"/>
  <c r="I37" i="2"/>
  <c r="K36" i="2"/>
  <c r="J36" i="2"/>
  <c r="I36" i="2"/>
  <c r="K35" i="2"/>
  <c r="J35" i="2"/>
  <c r="I35" i="2"/>
  <c r="K34" i="2"/>
  <c r="J34" i="2"/>
  <c r="I34" i="2"/>
  <c r="K33" i="2"/>
  <c r="J33" i="2"/>
  <c r="I33" i="2"/>
  <c r="K32" i="2"/>
  <c r="J32" i="2"/>
  <c r="I32" i="2"/>
  <c r="K31" i="2"/>
  <c r="J31" i="2"/>
  <c r="I31" i="2"/>
  <c r="K30" i="2"/>
  <c r="J30" i="2"/>
  <c r="I30" i="2"/>
  <c r="K29" i="2"/>
  <c r="J29" i="2"/>
  <c r="I29" i="2"/>
  <c r="K28" i="2"/>
  <c r="J28" i="2"/>
  <c r="I28" i="2"/>
  <c r="K27" i="2"/>
  <c r="J27" i="2"/>
  <c r="I27" i="2"/>
  <c r="K26" i="2"/>
  <c r="J26" i="2"/>
  <c r="I26" i="2"/>
  <c r="K25" i="2"/>
  <c r="J25" i="2"/>
  <c r="I25" i="2"/>
  <c r="K24" i="2"/>
  <c r="J24" i="2"/>
  <c r="I24" i="2"/>
  <c r="K23" i="2"/>
  <c r="J23" i="2"/>
  <c r="I23" i="2"/>
  <c r="K22" i="2"/>
  <c r="J22" i="2"/>
  <c r="I22" i="2"/>
  <c r="K21" i="2"/>
  <c r="J21" i="2"/>
  <c r="I21" i="2"/>
  <c r="K20" i="2"/>
  <c r="J20" i="2"/>
  <c r="I20" i="2"/>
  <c r="K19" i="2"/>
  <c r="J19" i="2"/>
  <c r="I19" i="2"/>
  <c r="K18" i="2"/>
  <c r="J18" i="2"/>
  <c r="I18" i="2"/>
  <c r="K17" i="2"/>
  <c r="J17" i="2"/>
  <c r="I17" i="2"/>
  <c r="K15" i="2"/>
  <c r="J15" i="2"/>
  <c r="I15" i="2"/>
  <c r="K14" i="2"/>
  <c r="J14" i="2"/>
  <c r="I14" i="2"/>
  <c r="K12" i="2"/>
  <c r="J12" i="2"/>
  <c r="I12" i="2"/>
  <c r="K11" i="2"/>
  <c r="J11" i="2"/>
  <c r="I11" i="2"/>
  <c r="K10" i="2"/>
  <c r="J10" i="2"/>
  <c r="R10" i="2" s="1"/>
  <c r="I10" i="2"/>
  <c r="K9" i="2"/>
  <c r="J9" i="2"/>
  <c r="I9" i="2"/>
  <c r="K8" i="2"/>
  <c r="J8" i="2"/>
  <c r="R14" i="2" l="1"/>
  <c r="R21" i="2"/>
  <c r="R25" i="2"/>
  <c r="R29" i="2"/>
  <c r="R33" i="2"/>
  <c r="R17" i="2"/>
  <c r="R111" i="2"/>
  <c r="R52" i="2"/>
  <c r="R56" i="2"/>
  <c r="R60" i="2"/>
  <c r="R64" i="2"/>
  <c r="R68" i="2"/>
  <c r="R20" i="2"/>
  <c r="R24" i="2"/>
  <c r="R28" i="2"/>
  <c r="R32" i="2"/>
  <c r="R80" i="2"/>
  <c r="R84" i="2"/>
  <c r="R88" i="2"/>
  <c r="R92" i="2"/>
  <c r="R96" i="2"/>
  <c r="R100" i="2"/>
  <c r="R104" i="2"/>
  <c r="R76" i="2"/>
  <c r="R72" i="2"/>
  <c r="R47" i="2"/>
  <c r="R36" i="2"/>
  <c r="R108" i="2"/>
  <c r="R112" i="2"/>
  <c r="R51" i="2"/>
  <c r="R55" i="2"/>
  <c r="R59" i="2"/>
  <c r="R63" i="2"/>
  <c r="R67" i="2"/>
  <c r="R75" i="2"/>
  <c r="R79" i="2"/>
  <c r="R83" i="2"/>
  <c r="R87" i="2"/>
  <c r="R91" i="2"/>
  <c r="R95" i="2"/>
  <c r="R99" i="2"/>
  <c r="R103" i="2"/>
  <c r="R45" i="2"/>
  <c r="R37" i="2"/>
  <c r="R15" i="2"/>
  <c r="R9" i="2"/>
  <c r="R40" i="2"/>
  <c r="R41" i="2"/>
  <c r="R71" i="2"/>
  <c r="R50" i="2"/>
  <c r="R54" i="2"/>
  <c r="R58" i="2"/>
  <c r="R62" i="2"/>
  <c r="R66" i="2"/>
  <c r="R70" i="2"/>
  <c r="R74" i="2"/>
  <c r="R78" i="2"/>
  <c r="R82" i="2"/>
  <c r="R86" i="2"/>
  <c r="R90" i="2"/>
  <c r="R94" i="2"/>
  <c r="R98" i="2"/>
  <c r="R102" i="2"/>
  <c r="R106" i="2"/>
  <c r="R110" i="2"/>
  <c r="R53" i="2"/>
  <c r="R57" i="2"/>
  <c r="R61" i="2"/>
  <c r="R65" i="2"/>
  <c r="R69" i="2"/>
  <c r="R73" i="2"/>
  <c r="R77" i="2"/>
  <c r="R81" i="2"/>
  <c r="R85" i="2"/>
  <c r="R89" i="2"/>
  <c r="R93" i="2"/>
  <c r="R97" i="2"/>
  <c r="R101" i="2"/>
  <c r="R105" i="2"/>
  <c r="R109" i="2"/>
  <c r="R44" i="2"/>
  <c r="R48" i="2"/>
  <c r="R46" i="2"/>
  <c r="R19" i="2"/>
  <c r="R23" i="2"/>
  <c r="R27" i="2"/>
  <c r="R31" i="2"/>
  <c r="R35" i="2"/>
  <c r="R39" i="2"/>
  <c r="R18" i="2"/>
  <c r="R22" i="2"/>
  <c r="R30" i="2"/>
  <c r="R34" i="2"/>
  <c r="R38" i="2"/>
  <c r="R42" i="2"/>
  <c r="R11" i="2"/>
  <c r="R8" i="2"/>
  <c r="R26" i="2"/>
  <c r="R12" i="2"/>
</calcChain>
</file>

<file path=xl/sharedStrings.xml><?xml version="1.0" encoding="utf-8"?>
<sst xmlns="http://schemas.openxmlformats.org/spreadsheetml/2006/main" count="14636" uniqueCount="157">
  <si>
    <t>REKAP ABSENSI</t>
  </si>
  <si>
    <t>GTK MI MUSLIMAT NU PUCANG SIDOARJO</t>
  </si>
  <si>
    <t>Semester Genap</t>
  </si>
  <si>
    <t>Periode</t>
  </si>
  <si>
    <t>No.</t>
  </si>
  <si>
    <t>Nama</t>
  </si>
  <si>
    <t>Hari</t>
  </si>
  <si>
    <t>Keterangan</t>
  </si>
  <si>
    <t>Total Poin</t>
  </si>
  <si>
    <t>KETERANGAN</t>
  </si>
  <si>
    <t>Senin</t>
  </si>
  <si>
    <t>Selasa</t>
  </si>
  <si>
    <t>Rabu</t>
  </si>
  <si>
    <t>Kamis</t>
  </si>
  <si>
    <t>Jumat</t>
  </si>
  <si>
    <t>TW</t>
  </si>
  <si>
    <t>TL</t>
  </si>
  <si>
    <t>TA</t>
  </si>
  <si>
    <t>A</t>
  </si>
  <si>
    <t>I</t>
  </si>
  <si>
    <t>S</t>
  </si>
  <si>
    <t>Nurul Armidayani, S.Pd</t>
  </si>
  <si>
    <t>: Tepat Waktu</t>
  </si>
  <si>
    <t>Khumaidah Uniati, S.Pd., MM</t>
  </si>
  <si>
    <t>: Telat</t>
  </si>
  <si>
    <t>Dra. Masluchah, S.Pd.I</t>
  </si>
  <si>
    <t>PC</t>
  </si>
  <si>
    <t>: Pulang Cepat</t>
  </si>
  <si>
    <t>Chusnul Chotimah, S.Pd., S.Pd.I</t>
  </si>
  <si>
    <t>: Alpa</t>
  </si>
  <si>
    <t>Wiwik Septika M, S.Pd., M.Pd.I</t>
  </si>
  <si>
    <t>: Ijin</t>
  </si>
  <si>
    <t>Dr. M. Hamim Thohari, S.Pd., MM</t>
  </si>
  <si>
    <t>Ida Romaita, S.Pd.I., MM</t>
  </si>
  <si>
    <t>Nurul Laili, S.Pd, M.Pd.I</t>
  </si>
  <si>
    <t>Syamsuhari, ST., S.Pd., MM., M.Pd.I</t>
  </si>
  <si>
    <t>Umi Hanik, M.Pd</t>
  </si>
  <si>
    <t>Ana Kurniawati, S.Ag., S.Pd.I</t>
  </si>
  <si>
    <t>Sambang Pangesthi, S.Si., M.Pd.I</t>
  </si>
  <si>
    <t>Ani Kurniawati, S.Pd., M.Pd.I</t>
  </si>
  <si>
    <t>Lilah Khiqmawati, S.Sos.I., M.Pd.I</t>
  </si>
  <si>
    <t>Sandra Dewi NL, S.Kom., S.Pd.I, MM</t>
  </si>
  <si>
    <t>Lilis Zunaidah, S.Pd.I</t>
  </si>
  <si>
    <t>Ahmad Khoiruddin, S.Pd., MM</t>
  </si>
  <si>
    <t>Ninik Auliyah, S.Pd., S.Pd.I</t>
  </si>
  <si>
    <t>M. Isya'udin, S.Pd.I, M.Pd.I</t>
  </si>
  <si>
    <t>Arina Hidayati, S.Hum., S.Pd.I</t>
  </si>
  <si>
    <t>Isnaini Chasanah, S.Pd., M.Pd.I</t>
  </si>
  <si>
    <t>Nusi Khaliyah, S.Pd., S.Pd.I</t>
  </si>
  <si>
    <t>Husnul Khotimah, S.Pd.I., MM</t>
  </si>
  <si>
    <t>Syarif Hidayatullah, S.HI., S.Pd.I</t>
  </si>
  <si>
    <t>Chusnul Chuluq, M.Pd.I</t>
  </si>
  <si>
    <t>Tri Kustina Sari, S.Pd.I</t>
  </si>
  <si>
    <t>Nemas Ayu, S.Pd., M.Pd.I</t>
  </si>
  <si>
    <t>Yuningsih, SE</t>
  </si>
  <si>
    <t>Aries Suroidatun Ni'mah, M.Pd.I</t>
  </si>
  <si>
    <t>Abdul Ghafur, M.Pd.I</t>
  </si>
  <si>
    <t>Siti Ma’rufah, S.Pd.I</t>
  </si>
  <si>
    <t>Maulidia, M.Pd.I</t>
  </si>
  <si>
    <t>Anika Ahmadia Religiusa, M.Pd.I</t>
  </si>
  <si>
    <t>Siti Maimunah, S.Ag., M.Pd.I</t>
  </si>
  <si>
    <t>Ali Imron, S.Pd., M.Pd.I</t>
  </si>
  <si>
    <t>Aminudin</t>
  </si>
  <si>
    <t>Lianatus Sholichah, S.Sos.I, S.PdI</t>
  </si>
  <si>
    <t>Izzatul Aini, S.Pd.I</t>
  </si>
  <si>
    <t>Endang Pertiwi Sari, S.Pd., S.Pd.I</t>
  </si>
  <si>
    <t>Eni Rahmawati, S.Pd</t>
  </si>
  <si>
    <t>Solichati, S.Pd, S.PdI, M.Pd</t>
  </si>
  <si>
    <t>Siti Aisyah, S.Pd., M.Pd.I</t>
  </si>
  <si>
    <t>Ighfir Rivia Setyasa, S.Si</t>
  </si>
  <si>
    <t>Sri Erma Sulistyaningsih, S.Pd., M.Pd.I</t>
  </si>
  <si>
    <t>Khoirun Nadhifah, S.Pd</t>
  </si>
  <si>
    <t>Erna yulita, S.Si., M.Pd.I</t>
  </si>
  <si>
    <t>Emi Jayanti, S.Pd</t>
  </si>
  <si>
    <t>Tinwarul Amaliah, S.Pd., M.Pd.I</t>
  </si>
  <si>
    <t xml:space="preserve">Ris 'Aimatal Auliya', M.Pd.I </t>
  </si>
  <si>
    <t>Ahmad Supriono, S.Pd.I</t>
  </si>
  <si>
    <t>Kinta Kartika Dewi, SE</t>
  </si>
  <si>
    <t xml:space="preserve">Nazarul Achmad Yani, S.Pd </t>
  </si>
  <si>
    <t>Indah Khoirunnisak, S.HI (Alhafidhoh)</t>
  </si>
  <si>
    <t>Mukhsinah, SE., MM</t>
  </si>
  <si>
    <t>Priyo Nurdiyan, SE, M.Pd</t>
  </si>
  <si>
    <t>Rizal Bagus Syaifulloh, S.Pd</t>
  </si>
  <si>
    <t>Nurika Islahul Laili, S.Pd</t>
  </si>
  <si>
    <t>Syariyah, S.S., M.Pd</t>
  </si>
  <si>
    <t>M. Afif (Alhafidh)</t>
  </si>
  <si>
    <t>M. Ustadz Arifin, S.Kom</t>
  </si>
  <si>
    <t>Novita Wahyuni</t>
  </si>
  <si>
    <t>Arifin</t>
  </si>
  <si>
    <t>Supri Widianto, S.Pd</t>
  </si>
  <si>
    <t>Hanafi Firdaus</t>
  </si>
  <si>
    <t>Silvy Nurhidayati, S.Psi</t>
  </si>
  <si>
    <t>Rusdiana, SE</t>
  </si>
  <si>
    <t>Moch. Giman</t>
  </si>
  <si>
    <t>Adam Muhammad, S.ThI</t>
  </si>
  <si>
    <t>Miftakhul Amilin, S.Pd, M.Pd</t>
  </si>
  <si>
    <t>Muflichul Okta Suryanda, S.Kom</t>
  </si>
  <si>
    <t>Boediono, S.Pd, M.Pd</t>
  </si>
  <si>
    <t>Selly Nalafradiany Susandoro, S.Pd</t>
  </si>
  <si>
    <t>Amilia Rizky Ichwani, S.Pd</t>
  </si>
  <si>
    <t>Chanifatul Laily Devi Anisa (Alhafidhoh)</t>
  </si>
  <si>
    <t>Mafaza Rahmi, S.Pd.</t>
  </si>
  <si>
    <t>Puspita Ria Febrianne</t>
  </si>
  <si>
    <t>Aunun Jannah, S.Si</t>
  </si>
  <si>
    <t>Irfan Noor Arifiandis, S.Pd.</t>
  </si>
  <si>
    <t>Cici Fajriyah Nadzifah, S.Pd</t>
  </si>
  <si>
    <t>Aliah Rokhmawati, S.Pd</t>
  </si>
  <si>
    <t>Zainul Arifin</t>
  </si>
  <si>
    <t>Zakiatur Rofiah, S.Pd</t>
  </si>
  <si>
    <t>Nur Baity, S.Pd</t>
  </si>
  <si>
    <t>Lailatul Mufaizah, S.Pd.</t>
  </si>
  <si>
    <t>Hadis Khusnul Hidayati, S.Pd.</t>
  </si>
  <si>
    <t>Moh. Rahmat</t>
  </si>
  <si>
    <t>Adityas Kusumaningrum</t>
  </si>
  <si>
    <t>Faiqoh Awwalita, S.Farm</t>
  </si>
  <si>
    <t>Inayatul Wafiyah, S.Pd.</t>
  </si>
  <si>
    <t>Faridah Eka Fatmala, S.Hum</t>
  </si>
  <si>
    <t>Soffy Alfina</t>
  </si>
  <si>
    <t>Muhammad Musauwilunis Sudur</t>
  </si>
  <si>
    <t>Junaidi</t>
  </si>
  <si>
    <t>Soewarto, S.Sos</t>
  </si>
  <si>
    <t>Ucik Fadlilatur Rohmah, S.Pd.</t>
  </si>
  <si>
    <t>Rifky Syilviyah, SM</t>
  </si>
  <si>
    <t>Sukma Rida Ulmillah, S.Pd.I</t>
  </si>
  <si>
    <t>Anisa Nur Firdausi, S.Pd</t>
  </si>
  <si>
    <t>Maghfirotul Falahah, Lc, M.Ag</t>
  </si>
  <si>
    <t>Musrifah, S.HI</t>
  </si>
  <si>
    <t>M. Ali Mahrus, S.Sos, M.Pd</t>
  </si>
  <si>
    <t>Mufidah Nurul Hidayah, S.Si</t>
  </si>
  <si>
    <t>Muhammad Fahruddin Al Musthofa, LC, MA</t>
  </si>
  <si>
    <t>Fitria Nur Lailiah, Amd.Keb</t>
  </si>
  <si>
    <t>Faristya Putri A.Z., S.Pd</t>
  </si>
  <si>
    <t>Dina  Naila Rahmah., S.Pd</t>
  </si>
  <si>
    <t>Yaman</t>
  </si>
  <si>
    <t>Azil</t>
  </si>
  <si>
    <t>Tahun Pelajaran 2022-2023</t>
  </si>
  <si>
    <t>IS</t>
  </si>
  <si>
    <t>Sabtu</t>
  </si>
  <si>
    <t>KKG</t>
  </si>
  <si>
    <t>Amallia Khaula Y</t>
  </si>
  <si>
    <t>TU</t>
  </si>
  <si>
    <t xml:space="preserve">Arifin pak bon </t>
  </si>
  <si>
    <t>: Minggu Ke-4 Agustus 2022</t>
  </si>
  <si>
    <t>: Minggu Ke-1 September 2022</t>
  </si>
  <si>
    <t>: Minggu Ke-2 September 2022</t>
  </si>
  <si>
    <t>: Minggu Ke-3 September 2022</t>
  </si>
  <si>
    <t>DL</t>
  </si>
  <si>
    <t>Mustaqim</t>
  </si>
  <si>
    <t>CUTI</t>
  </si>
  <si>
    <t>TL/PC</t>
  </si>
  <si>
    <t>: Minggu Ke-4 September 2022</t>
  </si>
  <si>
    <t>: Minggu Ke-5 September 2022</t>
  </si>
  <si>
    <t>Devi</t>
  </si>
  <si>
    <t>tw</t>
  </si>
  <si>
    <t>TA/PC</t>
  </si>
  <si>
    <t>s</t>
  </si>
  <si>
    <t>umro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</si>
</sst>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5" tint="-0.249977111117893"/>
      <name val="Times New Roman"/>
      <family val="1"/>
    </font>
    <font>
      <sz val="11"/>
      <color theme="4" tint="-0.249977111117893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5" borderId="4" xfId="0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 applyProtection="1">
      <alignment vertical="center"/>
      <protection locked="0"/>
    </xf>
    <xf numFmtId="0" fontId="2" fillId="7" borderId="4" xfId="0" applyFont="1" applyFill="1" applyBorder="1" applyAlignment="1" applyProtection="1">
      <alignment horizontal="center" vertical="center"/>
      <protection locked="0"/>
    </xf>
    <xf numFmtId="0" fontId="2" fillId="7" borderId="5" xfId="0" applyFont="1" applyFill="1" applyBorder="1" applyAlignment="1" applyProtection="1">
      <alignment vertical="center"/>
      <protection locked="0"/>
    </xf>
    <xf numFmtId="0" fontId="2" fillId="8" borderId="4" xfId="0" applyFont="1" applyFill="1" applyBorder="1" applyAlignment="1" applyProtection="1">
      <alignment horizontal="center" vertical="center"/>
      <protection locked="0"/>
    </xf>
    <xf numFmtId="0" fontId="2" fillId="8" borderId="5" xfId="0" applyFont="1" applyFill="1" applyBorder="1" applyAlignment="1" applyProtection="1">
      <alignment vertical="center"/>
      <protection locked="0"/>
    </xf>
    <xf numFmtId="0" fontId="2" fillId="9" borderId="4" xfId="0" applyFont="1" applyFill="1" applyBorder="1" applyAlignment="1" applyProtection="1">
      <alignment horizontal="center" vertical="center"/>
      <protection locked="0"/>
    </xf>
    <xf numFmtId="0" fontId="2" fillId="9" borderId="5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7" fillId="10" borderId="1" xfId="0" applyFont="1" applyFill="1" applyBorder="1" applyAlignment="1" applyProtection="1">
      <alignment horizontal="center" vertical="center"/>
      <protection locked="0"/>
    </xf>
    <xf numFmtId="0" fontId="2" fillId="10" borderId="1" xfId="0" applyFont="1" applyFill="1" applyBorder="1" applyAlignment="1" applyProtection="1">
      <alignment horizontal="center" vertical="center"/>
      <protection locked="0"/>
    </xf>
    <xf numFmtId="0" fontId="6" fillId="1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0" fillId="0" borderId="1" xfId="0" applyBorder="1"/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/>
    <xf numFmtId="0" fontId="3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8" fillId="11" borderId="1" xfId="0" applyFont="1" applyFill="1" applyBorder="1" applyAlignment="1" applyProtection="1">
      <alignment horizontal="center" vertical="center"/>
      <protection locked="0"/>
    </xf>
    <xf numFmtId="0" fontId="8" fillId="11" borderId="1" xfId="0" applyFont="1" applyFill="1" applyBorder="1" applyAlignment="1" applyProtection="1">
      <alignment vertical="center"/>
      <protection locked="0"/>
    </xf>
    <xf numFmtId="0" fontId="8" fillId="11" borderId="1" xfId="0" applyFont="1" applyFill="1" applyBorder="1" applyAlignment="1" applyProtection="1">
      <alignment horizontal="center" vertical="center"/>
    </xf>
    <xf numFmtId="0" fontId="9" fillId="12" borderId="1" xfId="0" applyFont="1" applyFill="1" applyBorder="1" applyAlignment="1" applyProtection="1">
      <alignment horizontal="center" vertical="center"/>
      <protection locked="0"/>
    </xf>
    <xf numFmtId="0" fontId="9" fillId="1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2" fillId="12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vertical="center"/>
      <protection locked="0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0" fontId="7" fillId="11" borderId="1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5" fillId="11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6" borderId="8" xfId="0" applyFont="1" applyFill="1" applyBorder="1" applyAlignment="1" applyProtection="1">
      <alignment horizontal="center" vertical="center"/>
      <protection locked="0"/>
    </xf>
    <xf numFmtId="0" fontId="4" fillId="6" borderId="9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99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workbookViewId="0">
      <pane ySplit="7" topLeftCell="A104" activePane="bottomLeft" state="frozen"/>
      <selection pane="bottomLeft" activeCell="H79" sqref="H79:H80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 t="s">
        <v>3</v>
      </c>
      <c r="I4" s="2"/>
      <c r="J4" s="5" t="s">
        <v>142</v>
      </c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24" t="s">
        <v>10</v>
      </c>
      <c r="D7" s="24" t="s">
        <v>11</v>
      </c>
      <c r="E7" s="24" t="s">
        <v>12</v>
      </c>
      <c r="F7" s="24" t="s">
        <v>13</v>
      </c>
      <c r="G7" s="30" t="s">
        <v>14</v>
      </c>
      <c r="H7" s="31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16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  <c r="I12" s="8">
        <f t="shared" si="0"/>
        <v>5</v>
      </c>
      <c r="J12" s="8">
        <f t="shared" si="1"/>
        <v>1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1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 t="s">
        <v>17</v>
      </c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39">
        <v>7</v>
      </c>
      <c r="B14" s="40" t="s">
        <v>33</v>
      </c>
      <c r="C14" s="39"/>
      <c r="D14" s="39"/>
      <c r="E14" s="39"/>
      <c r="F14" s="39"/>
      <c r="G14" s="39"/>
      <c r="H14" s="39"/>
      <c r="I14" s="41">
        <f t="shared" si="0"/>
        <v>0</v>
      </c>
      <c r="J14" s="41">
        <f t="shared" si="1"/>
        <v>0</v>
      </c>
      <c r="K14" s="41">
        <f t="shared" si="2"/>
        <v>0</v>
      </c>
      <c r="L14" s="41">
        <f t="shared" ref="L14" si="10">COUNTIF(C14:H14,"A")*3</f>
        <v>0</v>
      </c>
      <c r="M14" s="41">
        <f t="shared" ref="M14:M15" si="11">COUNTIF(C14:H14,"I")*2</f>
        <v>0</v>
      </c>
      <c r="N14" s="41">
        <f t="shared" ref="N14:N15" si="12">COUNTIF(C14:H14,"IS")*1</f>
        <v>0</v>
      </c>
      <c r="O14" s="41">
        <f t="shared" ref="O14:O15" si="13">COUNTIF(C14:H14,"S")*2</f>
        <v>0</v>
      </c>
      <c r="P14" s="41">
        <f t="shared" ref="P14:P15" si="14">COUNTIF(C14:H14,"PC")</f>
        <v>0</v>
      </c>
      <c r="Q14" s="8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16</v>
      </c>
      <c r="H15" s="6" t="s">
        <v>17</v>
      </c>
      <c r="I15" s="8">
        <f t="shared" si="0"/>
        <v>4</v>
      </c>
      <c r="J15" s="8">
        <f t="shared" si="1"/>
        <v>1</v>
      </c>
      <c r="K15" s="8">
        <f t="shared" si="2"/>
        <v>1</v>
      </c>
      <c r="L15" s="8">
        <f t="shared" ref="L15" si="15">COUNTIF(C15:H15,"A")*3</f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1</v>
      </c>
      <c r="R15" s="9">
        <f t="shared" si="9"/>
        <v>3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" si="16">COUNTIF(C17:H17,"A")*3</f>
        <v>0</v>
      </c>
      <c r="M17" s="8">
        <f t="shared" ref="M17:M18" si="17">COUNTIF(C17:H17,"I")*2</f>
        <v>0</v>
      </c>
      <c r="N17" s="8">
        <f t="shared" ref="N17:N18" si="18">COUNTIF(C17:H17,"IS")*1</f>
        <v>0</v>
      </c>
      <c r="O17" s="8">
        <f t="shared" ref="O17:O18" si="19">COUNTIF(C17:H17,"S")*2</f>
        <v>0</v>
      </c>
      <c r="P17" s="8">
        <f t="shared" ref="P17:P18" si="20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ref="L18:L42" si="21">COUNTIF(C18:H18,"A")*3</f>
        <v>0</v>
      </c>
      <c r="M18" s="8">
        <f t="shared" si="17"/>
        <v>0</v>
      </c>
      <c r="N18" s="8">
        <f t="shared" si="18"/>
        <v>0</v>
      </c>
      <c r="O18" s="8">
        <f t="shared" si="19"/>
        <v>0</v>
      </c>
      <c r="P18" s="8">
        <f t="shared" si="20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21"/>
        <v>0</v>
      </c>
      <c r="M19" s="8">
        <f t="shared" ref="M19:M42" si="22">COUNTIF(C19:H19,"I")*2</f>
        <v>0</v>
      </c>
      <c r="N19" s="8">
        <f t="shared" ref="N19:N42" si="23">COUNTIF(C19:H19,"IS")*1</f>
        <v>0</v>
      </c>
      <c r="O19" s="8">
        <f t="shared" ref="O19:O42" si="24">COUNTIF(C19:H19,"S")*2</f>
        <v>0</v>
      </c>
      <c r="P19" s="8">
        <f t="shared" ref="P19:P42" si="25">COUNTIF(C19:H19,"PC")</f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21"/>
        <v>0</v>
      </c>
      <c r="M20" s="8">
        <f t="shared" si="22"/>
        <v>0</v>
      </c>
      <c r="N20" s="8">
        <f t="shared" si="23"/>
        <v>0</v>
      </c>
      <c r="O20" s="8">
        <f t="shared" si="24"/>
        <v>0</v>
      </c>
      <c r="P20" s="8">
        <f t="shared" si="25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</v>
      </c>
      <c r="I21" s="8">
        <f t="shared" si="0"/>
        <v>6</v>
      </c>
      <c r="J21" s="8">
        <f t="shared" si="1"/>
        <v>0</v>
      </c>
      <c r="K21" s="8">
        <f t="shared" si="2"/>
        <v>0</v>
      </c>
      <c r="L21" s="8">
        <f t="shared" si="21"/>
        <v>0</v>
      </c>
      <c r="M21" s="8">
        <f t="shared" si="22"/>
        <v>0</v>
      </c>
      <c r="N21" s="8">
        <f t="shared" si="23"/>
        <v>0</v>
      </c>
      <c r="O21" s="8">
        <f t="shared" si="24"/>
        <v>0</v>
      </c>
      <c r="P21" s="8">
        <f t="shared" si="25"/>
        <v>0</v>
      </c>
      <c r="Q21" s="8">
        <f t="shared" si="8"/>
        <v>0</v>
      </c>
      <c r="R21" s="9">
        <f t="shared" si="9"/>
        <v>0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6</v>
      </c>
      <c r="J22" s="8">
        <f t="shared" si="1"/>
        <v>0</v>
      </c>
      <c r="K22" s="8">
        <f t="shared" si="2"/>
        <v>0</v>
      </c>
      <c r="L22" s="8">
        <f t="shared" si="21"/>
        <v>0</v>
      </c>
      <c r="M22" s="8">
        <f t="shared" si="22"/>
        <v>0</v>
      </c>
      <c r="N22" s="8">
        <f t="shared" si="23"/>
        <v>0</v>
      </c>
      <c r="O22" s="8">
        <f t="shared" si="24"/>
        <v>0</v>
      </c>
      <c r="P22" s="8">
        <f t="shared" si="25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6" t="s">
        <v>15</v>
      </c>
      <c r="E23" s="6" t="s">
        <v>15</v>
      </c>
      <c r="F23" s="6" t="s">
        <v>15</v>
      </c>
      <c r="G23" s="6" t="s">
        <v>15</v>
      </c>
      <c r="H23" s="26" t="s">
        <v>19</v>
      </c>
      <c r="I23" s="8">
        <f t="shared" si="0"/>
        <v>5</v>
      </c>
      <c r="J23" s="8">
        <f t="shared" si="1"/>
        <v>0</v>
      </c>
      <c r="K23" s="8">
        <f t="shared" si="2"/>
        <v>0</v>
      </c>
      <c r="L23" s="8">
        <f t="shared" si="21"/>
        <v>0</v>
      </c>
      <c r="M23" s="8">
        <f t="shared" si="22"/>
        <v>2</v>
      </c>
      <c r="N23" s="8">
        <f t="shared" si="23"/>
        <v>0</v>
      </c>
      <c r="O23" s="8">
        <f t="shared" si="24"/>
        <v>0</v>
      </c>
      <c r="P23" s="8">
        <f t="shared" si="25"/>
        <v>0</v>
      </c>
      <c r="Q23" s="8">
        <f t="shared" si="8"/>
        <v>1</v>
      </c>
      <c r="R23" s="9">
        <f t="shared" si="9"/>
        <v>3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21"/>
        <v>0</v>
      </c>
      <c r="M24" s="8">
        <f t="shared" si="22"/>
        <v>0</v>
      </c>
      <c r="N24" s="8">
        <f t="shared" si="23"/>
        <v>0</v>
      </c>
      <c r="O24" s="8">
        <f t="shared" si="24"/>
        <v>0</v>
      </c>
      <c r="P24" s="8">
        <f t="shared" si="25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19</v>
      </c>
      <c r="G25" s="6" t="s">
        <v>19</v>
      </c>
      <c r="H25" s="26" t="s">
        <v>19</v>
      </c>
      <c r="I25" s="8">
        <f t="shared" si="0"/>
        <v>3</v>
      </c>
      <c r="J25" s="8">
        <f t="shared" si="1"/>
        <v>0</v>
      </c>
      <c r="K25" s="8">
        <f t="shared" si="2"/>
        <v>0</v>
      </c>
      <c r="L25" s="8">
        <f t="shared" si="21"/>
        <v>0</v>
      </c>
      <c r="M25" s="8">
        <f t="shared" si="22"/>
        <v>6</v>
      </c>
      <c r="N25" s="8">
        <f t="shared" si="23"/>
        <v>0</v>
      </c>
      <c r="O25" s="8">
        <f t="shared" si="24"/>
        <v>0</v>
      </c>
      <c r="P25" s="8">
        <f t="shared" si="25"/>
        <v>0</v>
      </c>
      <c r="Q25" s="8">
        <f t="shared" si="8"/>
        <v>1</v>
      </c>
      <c r="R25" s="9">
        <f t="shared" si="9"/>
        <v>7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25" t="s">
        <v>16</v>
      </c>
      <c r="E26" s="6" t="s">
        <v>15</v>
      </c>
      <c r="F26" s="6" t="s">
        <v>15</v>
      </c>
      <c r="G26" s="6" t="s">
        <v>15</v>
      </c>
      <c r="H26" s="6" t="s">
        <v>15</v>
      </c>
      <c r="I26" s="8">
        <f t="shared" si="0"/>
        <v>5</v>
      </c>
      <c r="J26" s="8">
        <f t="shared" si="1"/>
        <v>1</v>
      </c>
      <c r="K26" s="8">
        <f t="shared" si="2"/>
        <v>0</v>
      </c>
      <c r="L26" s="8">
        <f t="shared" si="21"/>
        <v>0</v>
      </c>
      <c r="M26" s="8">
        <f t="shared" si="22"/>
        <v>0</v>
      </c>
      <c r="N26" s="8">
        <f t="shared" si="23"/>
        <v>0</v>
      </c>
      <c r="O26" s="8">
        <f t="shared" si="24"/>
        <v>0</v>
      </c>
      <c r="P26" s="8">
        <f t="shared" si="25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21"/>
        <v>0</v>
      </c>
      <c r="M27" s="8">
        <f t="shared" si="22"/>
        <v>0</v>
      </c>
      <c r="N27" s="8">
        <f t="shared" si="23"/>
        <v>0</v>
      </c>
      <c r="O27" s="8">
        <f t="shared" si="24"/>
        <v>0</v>
      </c>
      <c r="P27" s="8">
        <f t="shared" si="25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21"/>
        <v>0</v>
      </c>
      <c r="M28" s="8">
        <f t="shared" si="22"/>
        <v>0</v>
      </c>
      <c r="N28" s="8">
        <f t="shared" si="23"/>
        <v>0</v>
      </c>
      <c r="O28" s="8">
        <f t="shared" si="24"/>
        <v>0</v>
      </c>
      <c r="P28" s="8">
        <f t="shared" si="25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6" t="s">
        <v>15</v>
      </c>
      <c r="F29" s="6" t="s">
        <v>15</v>
      </c>
      <c r="G29" s="6" t="s">
        <v>15</v>
      </c>
      <c r="H29" s="6" t="s">
        <v>15</v>
      </c>
      <c r="I29" s="8">
        <f t="shared" si="0"/>
        <v>6</v>
      </c>
      <c r="J29" s="8">
        <f t="shared" si="1"/>
        <v>0</v>
      </c>
      <c r="K29" s="8">
        <f t="shared" si="2"/>
        <v>0</v>
      </c>
      <c r="L29" s="8">
        <f t="shared" si="21"/>
        <v>0</v>
      </c>
      <c r="M29" s="8">
        <f t="shared" si="22"/>
        <v>0</v>
      </c>
      <c r="N29" s="8">
        <f t="shared" si="23"/>
        <v>0</v>
      </c>
      <c r="O29" s="8">
        <f t="shared" si="24"/>
        <v>0</v>
      </c>
      <c r="P29" s="8">
        <f t="shared" si="25"/>
        <v>0</v>
      </c>
      <c r="Q29" s="8">
        <f t="shared" si="8"/>
        <v>0</v>
      </c>
      <c r="R29" s="9">
        <f t="shared" si="9"/>
        <v>0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6</v>
      </c>
      <c r="J30" s="8">
        <f t="shared" si="1"/>
        <v>0</v>
      </c>
      <c r="K30" s="8">
        <f t="shared" si="2"/>
        <v>0</v>
      </c>
      <c r="L30" s="8">
        <f t="shared" si="21"/>
        <v>0</v>
      </c>
      <c r="M30" s="8">
        <f t="shared" si="22"/>
        <v>0</v>
      </c>
      <c r="N30" s="8">
        <f t="shared" si="23"/>
        <v>0</v>
      </c>
      <c r="O30" s="8">
        <f t="shared" si="24"/>
        <v>0</v>
      </c>
      <c r="P30" s="8">
        <f t="shared" si="25"/>
        <v>0</v>
      </c>
      <c r="Q30" s="8">
        <f t="shared" si="8"/>
        <v>0</v>
      </c>
      <c r="R30" s="9">
        <f t="shared" si="9"/>
        <v>0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21"/>
        <v>0</v>
      </c>
      <c r="M31" s="8">
        <f t="shared" si="22"/>
        <v>0</v>
      </c>
      <c r="N31" s="8">
        <f t="shared" si="23"/>
        <v>0</v>
      </c>
      <c r="O31" s="8">
        <f t="shared" si="24"/>
        <v>0</v>
      </c>
      <c r="P31" s="8">
        <f t="shared" si="25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21"/>
        <v>0</v>
      </c>
      <c r="M32" s="8">
        <f t="shared" si="22"/>
        <v>0</v>
      </c>
      <c r="N32" s="8">
        <f t="shared" si="23"/>
        <v>0</v>
      </c>
      <c r="O32" s="8">
        <f t="shared" si="24"/>
        <v>0</v>
      </c>
      <c r="P32" s="8">
        <f t="shared" si="25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21"/>
        <v>0</v>
      </c>
      <c r="M33" s="8">
        <f t="shared" si="22"/>
        <v>0</v>
      </c>
      <c r="N33" s="8">
        <f t="shared" si="23"/>
        <v>0</v>
      </c>
      <c r="O33" s="8">
        <f t="shared" si="24"/>
        <v>0</v>
      </c>
      <c r="P33" s="8">
        <f t="shared" si="25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21"/>
        <v>0</v>
      </c>
      <c r="M34" s="8">
        <f t="shared" si="22"/>
        <v>0</v>
      </c>
      <c r="N34" s="8">
        <f t="shared" si="23"/>
        <v>0</v>
      </c>
      <c r="O34" s="8">
        <f t="shared" si="24"/>
        <v>0</v>
      </c>
      <c r="P34" s="8">
        <f t="shared" si="25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26" t="s">
        <v>26</v>
      </c>
      <c r="F35" s="6" t="s">
        <v>15</v>
      </c>
      <c r="G35" s="26" t="s">
        <v>136</v>
      </c>
      <c r="H35" s="26" t="s">
        <v>136</v>
      </c>
      <c r="I35" s="8">
        <f t="shared" si="0"/>
        <v>3</v>
      </c>
      <c r="J35" s="8">
        <f t="shared" si="1"/>
        <v>0</v>
      </c>
      <c r="K35" s="8">
        <f t="shared" si="2"/>
        <v>0</v>
      </c>
      <c r="L35" s="8">
        <f t="shared" si="21"/>
        <v>0</v>
      </c>
      <c r="M35" s="8">
        <f t="shared" si="22"/>
        <v>0</v>
      </c>
      <c r="N35" s="8">
        <f t="shared" si="23"/>
        <v>2</v>
      </c>
      <c r="O35" s="8">
        <f t="shared" si="24"/>
        <v>0</v>
      </c>
      <c r="P35" s="8">
        <f t="shared" si="25"/>
        <v>1</v>
      </c>
      <c r="Q35" s="8">
        <f t="shared" si="8"/>
        <v>0</v>
      </c>
      <c r="R35" s="9">
        <f t="shared" si="9"/>
        <v>3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26" t="s">
        <v>16</v>
      </c>
      <c r="D36" s="6" t="s">
        <v>15</v>
      </c>
      <c r="E36" s="6" t="s">
        <v>15</v>
      </c>
      <c r="F36" s="6" t="s">
        <v>15</v>
      </c>
      <c r="G36" s="26" t="s">
        <v>16</v>
      </c>
      <c r="H36" s="6" t="s">
        <v>15</v>
      </c>
      <c r="I36" s="8">
        <f t="shared" si="0"/>
        <v>4</v>
      </c>
      <c r="J36" s="8">
        <f t="shared" si="1"/>
        <v>2</v>
      </c>
      <c r="K36" s="8">
        <f t="shared" si="2"/>
        <v>0</v>
      </c>
      <c r="L36" s="8">
        <f t="shared" si="21"/>
        <v>0</v>
      </c>
      <c r="M36" s="8">
        <f t="shared" si="22"/>
        <v>0</v>
      </c>
      <c r="N36" s="8">
        <f t="shared" si="23"/>
        <v>0</v>
      </c>
      <c r="O36" s="8">
        <f t="shared" si="24"/>
        <v>0</v>
      </c>
      <c r="P36" s="8">
        <f t="shared" si="25"/>
        <v>0</v>
      </c>
      <c r="Q36" s="8">
        <f t="shared" si="8"/>
        <v>0</v>
      </c>
      <c r="R36" s="9">
        <f t="shared" si="9"/>
        <v>2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2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21"/>
        <v>0</v>
      </c>
      <c r="M37" s="8">
        <f t="shared" si="22"/>
        <v>0</v>
      </c>
      <c r="N37" s="8">
        <f t="shared" si="23"/>
        <v>0</v>
      </c>
      <c r="O37" s="8">
        <f t="shared" si="24"/>
        <v>0</v>
      </c>
      <c r="P37" s="8">
        <f t="shared" si="25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 t="s">
        <v>15</v>
      </c>
      <c r="D38" s="6" t="s">
        <v>15</v>
      </c>
      <c r="E38" s="6" t="s">
        <v>15</v>
      </c>
      <c r="F38" s="6" t="s">
        <v>15</v>
      </c>
      <c r="G38" s="6" t="s">
        <v>15</v>
      </c>
      <c r="H38" s="6" t="s">
        <v>15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21"/>
        <v>0</v>
      </c>
      <c r="M38" s="8">
        <f t="shared" si="22"/>
        <v>0</v>
      </c>
      <c r="N38" s="8">
        <f t="shared" si="23"/>
        <v>0</v>
      </c>
      <c r="O38" s="8">
        <f t="shared" si="24"/>
        <v>0</v>
      </c>
      <c r="P38" s="8">
        <f t="shared" si="25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6</v>
      </c>
      <c r="J39" s="8">
        <f t="shared" si="1"/>
        <v>0</v>
      </c>
      <c r="K39" s="8">
        <f t="shared" si="2"/>
        <v>0</v>
      </c>
      <c r="L39" s="8">
        <f t="shared" si="21"/>
        <v>0</v>
      </c>
      <c r="M39" s="8">
        <f t="shared" si="22"/>
        <v>0</v>
      </c>
      <c r="N39" s="8">
        <f t="shared" si="23"/>
        <v>0</v>
      </c>
      <c r="O39" s="8">
        <f t="shared" si="24"/>
        <v>0</v>
      </c>
      <c r="P39" s="8">
        <f t="shared" si="25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26" t="s">
        <v>136</v>
      </c>
      <c r="I40" s="8">
        <f t="shared" si="0"/>
        <v>5</v>
      </c>
      <c r="J40" s="8">
        <f t="shared" si="1"/>
        <v>0</v>
      </c>
      <c r="K40" s="8">
        <f t="shared" si="2"/>
        <v>0</v>
      </c>
      <c r="L40" s="8">
        <f t="shared" si="21"/>
        <v>0</v>
      </c>
      <c r="M40" s="8">
        <f t="shared" si="22"/>
        <v>0</v>
      </c>
      <c r="N40" s="8">
        <f t="shared" si="23"/>
        <v>1</v>
      </c>
      <c r="O40" s="8">
        <f t="shared" si="24"/>
        <v>0</v>
      </c>
      <c r="P40" s="8">
        <f t="shared" si="25"/>
        <v>0</v>
      </c>
      <c r="Q40" s="8">
        <f t="shared" si="8"/>
        <v>1</v>
      </c>
      <c r="R40" s="9">
        <f t="shared" si="9"/>
        <v>2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2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26" t="s">
        <v>19</v>
      </c>
      <c r="I41" s="8">
        <f t="shared" si="0"/>
        <v>5</v>
      </c>
      <c r="J41" s="8">
        <f t="shared" si="1"/>
        <v>0</v>
      </c>
      <c r="K41" s="8">
        <f t="shared" si="2"/>
        <v>0</v>
      </c>
      <c r="L41" s="8">
        <f t="shared" si="21"/>
        <v>0</v>
      </c>
      <c r="M41" s="8">
        <f t="shared" si="22"/>
        <v>2</v>
      </c>
      <c r="N41" s="8">
        <f t="shared" si="23"/>
        <v>0</v>
      </c>
      <c r="O41" s="8">
        <f t="shared" si="24"/>
        <v>0</v>
      </c>
      <c r="P41" s="8">
        <f t="shared" si="25"/>
        <v>0</v>
      </c>
      <c r="Q41" s="8">
        <f t="shared" si="8"/>
        <v>1</v>
      </c>
      <c r="R41" s="9">
        <f t="shared" si="9"/>
        <v>3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15</v>
      </c>
      <c r="D42" s="6" t="s">
        <v>15</v>
      </c>
      <c r="E42" s="6" t="s">
        <v>15</v>
      </c>
      <c r="F42" s="6" t="s">
        <v>15</v>
      </c>
      <c r="G42" s="6" t="s">
        <v>15</v>
      </c>
      <c r="H42" s="6" t="s">
        <v>15</v>
      </c>
      <c r="I42" s="8">
        <f t="shared" si="0"/>
        <v>6</v>
      </c>
      <c r="J42" s="8">
        <f t="shared" si="1"/>
        <v>0</v>
      </c>
      <c r="K42" s="8">
        <f t="shared" si="2"/>
        <v>0</v>
      </c>
      <c r="L42" s="8">
        <f t="shared" si="21"/>
        <v>0</v>
      </c>
      <c r="M42" s="8">
        <f t="shared" si="22"/>
        <v>0</v>
      </c>
      <c r="N42" s="8">
        <f t="shared" si="23"/>
        <v>0</v>
      </c>
      <c r="O42" s="8">
        <f t="shared" si="24"/>
        <v>0</v>
      </c>
      <c r="P42" s="8">
        <f t="shared" si="25"/>
        <v>0</v>
      </c>
      <c r="Q42" s="8">
        <f t="shared" si="8"/>
        <v>0</v>
      </c>
      <c r="R42" s="9">
        <f t="shared" si="9"/>
        <v>0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15</v>
      </c>
      <c r="D44" s="26" t="s">
        <v>15</v>
      </c>
      <c r="E44" s="26" t="s">
        <v>15</v>
      </c>
      <c r="F44" s="26" t="s">
        <v>15</v>
      </c>
      <c r="G44" s="26" t="s">
        <v>15</v>
      </c>
      <c r="H44" s="26" t="s">
        <v>19</v>
      </c>
      <c r="I44" s="8">
        <f t="shared" si="0"/>
        <v>5</v>
      </c>
      <c r="J44" s="8">
        <f t="shared" si="1"/>
        <v>0</v>
      </c>
      <c r="K44" s="8">
        <f t="shared" si="2"/>
        <v>0</v>
      </c>
      <c r="L44" s="8">
        <f t="shared" ref="L44" si="26">COUNTIF(C44:H44,"A")*3</f>
        <v>0</v>
      </c>
      <c r="M44" s="8">
        <f t="shared" ref="M44" si="27">COUNTIF(C44:H44,"I")*2</f>
        <v>2</v>
      </c>
      <c r="N44" s="8">
        <f t="shared" ref="N44" si="28">COUNTIF(C44:H44,"IS")*1</f>
        <v>0</v>
      </c>
      <c r="O44" s="8">
        <f t="shared" ref="O44" si="29">COUNTIF(C44:H44,"S")*2</f>
        <v>0</v>
      </c>
      <c r="P44" s="8">
        <f t="shared" ref="P44" si="30">COUNTIF(C44:H44,"PC")</f>
        <v>0</v>
      </c>
      <c r="Q44" s="8">
        <f t="shared" si="8"/>
        <v>1</v>
      </c>
      <c r="R44" s="9">
        <f t="shared" si="9"/>
        <v>3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15</v>
      </c>
      <c r="D45" s="26" t="s">
        <v>15</v>
      </c>
      <c r="E45" s="26" t="s">
        <v>15</v>
      </c>
      <c r="F45" s="26" t="s">
        <v>15</v>
      </c>
      <c r="G45" s="26" t="s">
        <v>15</v>
      </c>
      <c r="H45" s="26" t="s">
        <v>19</v>
      </c>
      <c r="I45" s="8">
        <f t="shared" si="0"/>
        <v>5</v>
      </c>
      <c r="J45" s="8">
        <f t="shared" si="1"/>
        <v>0</v>
      </c>
      <c r="K45" s="8">
        <f t="shared" si="2"/>
        <v>0</v>
      </c>
      <c r="L45" s="8">
        <f t="shared" ref="L45:L48" si="31">COUNTIF(C45:H45,"A")*3</f>
        <v>0</v>
      </c>
      <c r="M45" s="8">
        <f t="shared" ref="M45:M48" si="32">COUNTIF(C45:H45,"I")*2</f>
        <v>2</v>
      </c>
      <c r="N45" s="8">
        <f t="shared" ref="N45:N48" si="33">COUNTIF(C45:H45,"IS")*1</f>
        <v>0</v>
      </c>
      <c r="O45" s="8">
        <f t="shared" ref="O45:O48" si="34">COUNTIF(C45:H45,"S")*2</f>
        <v>0</v>
      </c>
      <c r="P45" s="8">
        <f t="shared" ref="P45:P48" si="35">COUNTIF(C45:H45,"PC")</f>
        <v>0</v>
      </c>
      <c r="Q45" s="8">
        <f t="shared" si="8"/>
        <v>1</v>
      </c>
      <c r="R45" s="9">
        <f t="shared" si="9"/>
        <v>3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20</v>
      </c>
      <c r="D46" s="26" t="s">
        <v>15</v>
      </c>
      <c r="E46" s="26" t="s">
        <v>15</v>
      </c>
      <c r="F46" s="26" t="s">
        <v>15</v>
      </c>
      <c r="G46" s="26" t="s">
        <v>15</v>
      </c>
      <c r="H46" s="26" t="s">
        <v>15</v>
      </c>
      <c r="I46" s="8">
        <f t="shared" si="0"/>
        <v>5</v>
      </c>
      <c r="J46" s="8">
        <f t="shared" si="1"/>
        <v>0</v>
      </c>
      <c r="K46" s="8">
        <f t="shared" si="2"/>
        <v>0</v>
      </c>
      <c r="L46" s="8">
        <f t="shared" si="31"/>
        <v>0</v>
      </c>
      <c r="M46" s="8">
        <f t="shared" si="32"/>
        <v>0</v>
      </c>
      <c r="N46" s="8">
        <f t="shared" si="33"/>
        <v>0</v>
      </c>
      <c r="O46" s="8">
        <f t="shared" si="34"/>
        <v>2</v>
      </c>
      <c r="P46" s="8">
        <f t="shared" si="35"/>
        <v>0</v>
      </c>
      <c r="Q46" s="8">
        <f t="shared" si="8"/>
        <v>0</v>
      </c>
      <c r="R46" s="9">
        <f t="shared" si="9"/>
        <v>2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15</v>
      </c>
      <c r="D47" s="26" t="s">
        <v>15</v>
      </c>
      <c r="E47" s="26" t="s">
        <v>15</v>
      </c>
      <c r="F47" s="26" t="s">
        <v>15</v>
      </c>
      <c r="G47" s="26" t="s">
        <v>15</v>
      </c>
      <c r="H47" s="2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31"/>
        <v>0</v>
      </c>
      <c r="M47" s="8">
        <f t="shared" si="32"/>
        <v>0</v>
      </c>
      <c r="N47" s="8">
        <f t="shared" si="33"/>
        <v>0</v>
      </c>
      <c r="O47" s="8">
        <f t="shared" si="34"/>
        <v>0</v>
      </c>
      <c r="P47" s="8">
        <f t="shared" si="35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15</v>
      </c>
      <c r="D48" s="26" t="s">
        <v>15</v>
      </c>
      <c r="E48" s="26" t="s">
        <v>15</v>
      </c>
      <c r="F48" s="26" t="s">
        <v>16</v>
      </c>
      <c r="G48" s="26" t="s">
        <v>15</v>
      </c>
      <c r="H48" s="26" t="s">
        <v>15</v>
      </c>
      <c r="I48" s="8">
        <f t="shared" si="0"/>
        <v>5</v>
      </c>
      <c r="J48" s="8">
        <f t="shared" si="1"/>
        <v>1</v>
      </c>
      <c r="K48" s="8">
        <f t="shared" si="2"/>
        <v>0</v>
      </c>
      <c r="L48" s="8">
        <f t="shared" si="31"/>
        <v>0</v>
      </c>
      <c r="M48" s="8">
        <f t="shared" si="32"/>
        <v>0</v>
      </c>
      <c r="N48" s="8">
        <f t="shared" si="33"/>
        <v>0</v>
      </c>
      <c r="O48" s="8">
        <f t="shared" si="34"/>
        <v>0</v>
      </c>
      <c r="P48" s="8">
        <f t="shared" si="35"/>
        <v>0</v>
      </c>
      <c r="Q48" s="8">
        <f t="shared" si="8"/>
        <v>0</v>
      </c>
      <c r="R48" s="9">
        <f t="shared" si="9"/>
        <v>1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15</v>
      </c>
      <c r="D50" s="26" t="s">
        <v>15</v>
      </c>
      <c r="E50" s="26" t="s">
        <v>15</v>
      </c>
      <c r="F50" s="26" t="s">
        <v>15</v>
      </c>
      <c r="G50" s="26" t="s">
        <v>17</v>
      </c>
      <c r="H50" s="26" t="s">
        <v>15</v>
      </c>
      <c r="I50" s="8">
        <f t="shared" si="0"/>
        <v>5</v>
      </c>
      <c r="J50" s="8">
        <f t="shared" si="1"/>
        <v>0</v>
      </c>
      <c r="K50" s="8">
        <f t="shared" si="2"/>
        <v>1</v>
      </c>
      <c r="L50" s="8">
        <f t="shared" ref="L50" si="36">COUNTIF(C50:H50,"A")*3</f>
        <v>0</v>
      </c>
      <c r="M50" s="8">
        <f t="shared" ref="M50" si="37">COUNTIF(C50:H50,"I")*2</f>
        <v>0</v>
      </c>
      <c r="N50" s="8">
        <f t="shared" ref="N50" si="38">COUNTIF(C50:H50,"IS")*1</f>
        <v>0</v>
      </c>
      <c r="O50" s="8">
        <f t="shared" ref="O50" si="39">COUNTIF(C50:H50,"S")*2</f>
        <v>0</v>
      </c>
      <c r="P50" s="8">
        <f t="shared" ref="P50" si="40">COUNTIF(C50:H50,"PC")</f>
        <v>0</v>
      </c>
      <c r="Q50" s="8">
        <f t="shared" si="8"/>
        <v>0</v>
      </c>
      <c r="R50" s="9">
        <f t="shared" si="9"/>
        <v>1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15</v>
      </c>
      <c r="D51" s="26" t="s">
        <v>15</v>
      </c>
      <c r="E51" s="26" t="s">
        <v>15</v>
      </c>
      <c r="F51" s="26" t="s">
        <v>15</v>
      </c>
      <c r="G51" s="26" t="s">
        <v>15</v>
      </c>
      <c r="H51" s="26" t="s">
        <v>20</v>
      </c>
      <c r="I51" s="8">
        <f t="shared" si="0"/>
        <v>5</v>
      </c>
      <c r="J51" s="8">
        <f t="shared" si="1"/>
        <v>0</v>
      </c>
      <c r="K51" s="8">
        <f t="shared" si="2"/>
        <v>0</v>
      </c>
      <c r="L51" s="8">
        <f t="shared" ref="L51:L114" si="41">COUNTIF(C51:H51,"A")*3</f>
        <v>0</v>
      </c>
      <c r="M51" s="8">
        <f t="shared" ref="M51:M114" si="42">COUNTIF(C51:H51,"I")*2</f>
        <v>0</v>
      </c>
      <c r="N51" s="8">
        <f t="shared" ref="N51:N114" si="43">COUNTIF(C51:H51,"IS")*1</f>
        <v>0</v>
      </c>
      <c r="O51" s="8">
        <f t="shared" ref="O51:O114" si="44">COUNTIF(C51:H51,"S")*2</f>
        <v>2</v>
      </c>
      <c r="P51" s="8">
        <f t="shared" ref="P51:P114" si="45">COUNTIF(C51:H51,"PC")</f>
        <v>0</v>
      </c>
      <c r="Q51" s="8">
        <f t="shared" si="8"/>
        <v>1</v>
      </c>
      <c r="R51" s="9">
        <f t="shared" si="9"/>
        <v>3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26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41"/>
        <v>0</v>
      </c>
      <c r="M52" s="8">
        <f t="shared" si="42"/>
        <v>0</v>
      </c>
      <c r="N52" s="8">
        <f t="shared" si="43"/>
        <v>0</v>
      </c>
      <c r="O52" s="8">
        <f t="shared" si="44"/>
        <v>0</v>
      </c>
      <c r="P52" s="8">
        <f t="shared" si="45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26" t="s">
        <v>15</v>
      </c>
      <c r="D53" s="26" t="s">
        <v>15</v>
      </c>
      <c r="E53" s="26" t="s">
        <v>15</v>
      </c>
      <c r="F53" s="26" t="s">
        <v>15</v>
      </c>
      <c r="G53" s="26" t="s">
        <v>15</v>
      </c>
      <c r="H53" s="26" t="s">
        <v>15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41"/>
        <v>0</v>
      </c>
      <c r="M53" s="8">
        <f t="shared" si="42"/>
        <v>0</v>
      </c>
      <c r="N53" s="8">
        <f t="shared" si="43"/>
        <v>0</v>
      </c>
      <c r="O53" s="8">
        <f t="shared" si="44"/>
        <v>0</v>
      </c>
      <c r="P53" s="8">
        <f t="shared" si="45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26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41"/>
        <v>0</v>
      </c>
      <c r="M54" s="8">
        <f t="shared" si="42"/>
        <v>0</v>
      </c>
      <c r="N54" s="8">
        <f t="shared" si="43"/>
        <v>0</v>
      </c>
      <c r="O54" s="8">
        <f t="shared" si="44"/>
        <v>0</v>
      </c>
      <c r="P54" s="8">
        <f t="shared" si="45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15</v>
      </c>
      <c r="D55" s="26" t="s">
        <v>15</v>
      </c>
      <c r="E55" s="26" t="s">
        <v>15</v>
      </c>
      <c r="F55" s="26" t="s">
        <v>15</v>
      </c>
      <c r="G55" s="26" t="s">
        <v>15</v>
      </c>
      <c r="H55" s="26" t="s">
        <v>15</v>
      </c>
      <c r="I55" s="8">
        <f t="shared" si="0"/>
        <v>6</v>
      </c>
      <c r="J55" s="8">
        <f t="shared" si="1"/>
        <v>0</v>
      </c>
      <c r="K55" s="8">
        <f t="shared" si="2"/>
        <v>0</v>
      </c>
      <c r="L55" s="8">
        <f t="shared" si="41"/>
        <v>0</v>
      </c>
      <c r="M55" s="8">
        <f t="shared" si="42"/>
        <v>0</v>
      </c>
      <c r="N55" s="8">
        <f t="shared" si="43"/>
        <v>0</v>
      </c>
      <c r="O55" s="8">
        <f t="shared" si="44"/>
        <v>0</v>
      </c>
      <c r="P55" s="8">
        <f t="shared" si="45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15</v>
      </c>
      <c r="D56" s="26" t="s">
        <v>15</v>
      </c>
      <c r="E56" s="26" t="s">
        <v>15</v>
      </c>
      <c r="F56" s="26" t="s">
        <v>15</v>
      </c>
      <c r="G56" s="26" t="s">
        <v>15</v>
      </c>
      <c r="H56" s="26" t="s">
        <v>15</v>
      </c>
      <c r="I56" s="8">
        <f t="shared" si="0"/>
        <v>6</v>
      </c>
      <c r="J56" s="8">
        <f t="shared" si="1"/>
        <v>0</v>
      </c>
      <c r="K56" s="8">
        <f t="shared" si="2"/>
        <v>0</v>
      </c>
      <c r="L56" s="8">
        <f t="shared" si="41"/>
        <v>0</v>
      </c>
      <c r="M56" s="8">
        <f t="shared" si="42"/>
        <v>0</v>
      </c>
      <c r="N56" s="8">
        <f t="shared" si="43"/>
        <v>0</v>
      </c>
      <c r="O56" s="8">
        <f t="shared" si="44"/>
        <v>0</v>
      </c>
      <c r="P56" s="8">
        <f t="shared" si="45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15</v>
      </c>
      <c r="D57" s="26" t="s">
        <v>15</v>
      </c>
      <c r="E57" s="26" t="s">
        <v>15</v>
      </c>
      <c r="F57" s="26" t="s">
        <v>15</v>
      </c>
      <c r="G57" s="26" t="s">
        <v>15</v>
      </c>
      <c r="H57" s="26" t="s">
        <v>15</v>
      </c>
      <c r="I57" s="8">
        <f t="shared" si="0"/>
        <v>6</v>
      </c>
      <c r="J57" s="8">
        <f t="shared" si="1"/>
        <v>0</v>
      </c>
      <c r="K57" s="8">
        <f t="shared" si="2"/>
        <v>0</v>
      </c>
      <c r="L57" s="8">
        <f t="shared" si="41"/>
        <v>0</v>
      </c>
      <c r="M57" s="8">
        <f t="shared" si="42"/>
        <v>0</v>
      </c>
      <c r="N57" s="8">
        <f t="shared" si="43"/>
        <v>0</v>
      </c>
      <c r="O57" s="8">
        <f t="shared" si="44"/>
        <v>0</v>
      </c>
      <c r="P57" s="8">
        <f t="shared" si="45"/>
        <v>0</v>
      </c>
      <c r="Q57" s="8">
        <f t="shared" si="8"/>
        <v>0</v>
      </c>
      <c r="R57" s="9">
        <f t="shared" si="9"/>
        <v>0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6" t="s">
        <v>15</v>
      </c>
      <c r="E58" s="26" t="s">
        <v>15</v>
      </c>
      <c r="F58" s="26" t="s">
        <v>15</v>
      </c>
      <c r="G58" s="26" t="s">
        <v>26</v>
      </c>
      <c r="H58" s="26" t="s">
        <v>136</v>
      </c>
      <c r="I58" s="8">
        <f t="shared" si="0"/>
        <v>4</v>
      </c>
      <c r="J58" s="8">
        <f t="shared" si="1"/>
        <v>0</v>
      </c>
      <c r="K58" s="8">
        <f t="shared" si="2"/>
        <v>0</v>
      </c>
      <c r="L58" s="8">
        <f t="shared" si="41"/>
        <v>0</v>
      </c>
      <c r="M58" s="8">
        <f t="shared" si="42"/>
        <v>0</v>
      </c>
      <c r="N58" s="8">
        <f t="shared" si="43"/>
        <v>1</v>
      </c>
      <c r="O58" s="8">
        <f t="shared" si="44"/>
        <v>0</v>
      </c>
      <c r="P58" s="8">
        <f t="shared" si="45"/>
        <v>1</v>
      </c>
      <c r="Q58" s="8">
        <f t="shared" si="8"/>
        <v>0</v>
      </c>
      <c r="R58" s="9">
        <f t="shared" si="9"/>
        <v>2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6" t="s">
        <v>15</v>
      </c>
      <c r="E59" s="26" t="s">
        <v>15</v>
      </c>
      <c r="F59" s="26" t="s">
        <v>15</v>
      </c>
      <c r="G59" s="26" t="s">
        <v>15</v>
      </c>
      <c r="H59" s="26" t="s">
        <v>15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41"/>
        <v>0</v>
      </c>
      <c r="M59" s="8">
        <f t="shared" si="42"/>
        <v>0</v>
      </c>
      <c r="N59" s="8">
        <f t="shared" si="43"/>
        <v>0</v>
      </c>
      <c r="O59" s="8">
        <f t="shared" si="44"/>
        <v>0</v>
      </c>
      <c r="P59" s="8">
        <f t="shared" si="45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6" t="s">
        <v>15</v>
      </c>
      <c r="E60" s="26" t="s">
        <v>15</v>
      </c>
      <c r="F60" s="26" t="s">
        <v>15</v>
      </c>
      <c r="G60" s="26" t="s">
        <v>15</v>
      </c>
      <c r="H60" s="2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41"/>
        <v>0</v>
      </c>
      <c r="M60" s="8">
        <f t="shared" si="42"/>
        <v>0</v>
      </c>
      <c r="N60" s="8">
        <f t="shared" si="43"/>
        <v>0</v>
      </c>
      <c r="O60" s="8">
        <f t="shared" si="44"/>
        <v>0</v>
      </c>
      <c r="P60" s="8">
        <f t="shared" si="45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15</v>
      </c>
      <c r="D61" s="26" t="s">
        <v>15</v>
      </c>
      <c r="E61" s="26" t="s">
        <v>15</v>
      </c>
      <c r="F61" s="26" t="s">
        <v>15</v>
      </c>
      <c r="G61" s="26" t="s">
        <v>15</v>
      </c>
      <c r="H61" s="2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41"/>
        <v>0</v>
      </c>
      <c r="M61" s="8">
        <f t="shared" si="42"/>
        <v>0</v>
      </c>
      <c r="N61" s="8">
        <f t="shared" si="43"/>
        <v>0</v>
      </c>
      <c r="O61" s="8">
        <f t="shared" si="44"/>
        <v>0</v>
      </c>
      <c r="P61" s="8">
        <f t="shared" si="45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6" t="s">
        <v>15</v>
      </c>
      <c r="E62" s="26" t="s">
        <v>15</v>
      </c>
      <c r="F62" s="26" t="s">
        <v>15</v>
      </c>
      <c r="G62" s="26" t="s">
        <v>15</v>
      </c>
      <c r="H62" s="2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41"/>
        <v>0</v>
      </c>
      <c r="M62" s="8">
        <f t="shared" si="42"/>
        <v>0</v>
      </c>
      <c r="N62" s="8">
        <f t="shared" si="43"/>
        <v>0</v>
      </c>
      <c r="O62" s="8">
        <f t="shared" si="44"/>
        <v>0</v>
      </c>
      <c r="P62" s="8">
        <f t="shared" si="45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15</v>
      </c>
      <c r="D63" s="26" t="s">
        <v>15</v>
      </c>
      <c r="E63" s="26" t="s">
        <v>15</v>
      </c>
      <c r="F63" s="26" t="s">
        <v>15</v>
      </c>
      <c r="G63" s="26" t="s">
        <v>15</v>
      </c>
      <c r="H63" s="2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41"/>
        <v>0</v>
      </c>
      <c r="M63" s="8">
        <f t="shared" si="42"/>
        <v>0</v>
      </c>
      <c r="N63" s="8">
        <f t="shared" si="43"/>
        <v>0</v>
      </c>
      <c r="O63" s="8">
        <f t="shared" si="44"/>
        <v>0</v>
      </c>
      <c r="P63" s="8">
        <f t="shared" si="45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15</v>
      </c>
      <c r="D64" s="26" t="s">
        <v>15</v>
      </c>
      <c r="E64" s="26" t="s">
        <v>15</v>
      </c>
      <c r="F64" s="26" t="s">
        <v>15</v>
      </c>
      <c r="G64" s="26" t="s">
        <v>15</v>
      </c>
      <c r="H64" s="26" t="s">
        <v>15</v>
      </c>
      <c r="I64" s="8">
        <f t="shared" si="0"/>
        <v>6</v>
      </c>
      <c r="J64" s="8">
        <f t="shared" si="1"/>
        <v>0</v>
      </c>
      <c r="K64" s="8">
        <f t="shared" si="2"/>
        <v>0</v>
      </c>
      <c r="L64" s="8">
        <f t="shared" si="41"/>
        <v>0</v>
      </c>
      <c r="M64" s="8">
        <f t="shared" si="42"/>
        <v>0</v>
      </c>
      <c r="N64" s="8">
        <f t="shared" si="43"/>
        <v>0</v>
      </c>
      <c r="O64" s="8">
        <f t="shared" si="44"/>
        <v>0</v>
      </c>
      <c r="P64" s="8">
        <f t="shared" si="45"/>
        <v>0</v>
      </c>
      <c r="Q64" s="8">
        <f t="shared" si="8"/>
        <v>0</v>
      </c>
      <c r="R64" s="9">
        <f t="shared" si="9"/>
        <v>0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26" t="s">
        <v>15</v>
      </c>
      <c r="F65" s="26" t="s">
        <v>15</v>
      </c>
      <c r="G65" s="26" t="s">
        <v>15</v>
      </c>
      <c r="H65" s="2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41"/>
        <v>0</v>
      </c>
      <c r="M65" s="8">
        <f t="shared" si="42"/>
        <v>0</v>
      </c>
      <c r="N65" s="8">
        <f t="shared" si="43"/>
        <v>0</v>
      </c>
      <c r="O65" s="8">
        <f t="shared" si="44"/>
        <v>0</v>
      </c>
      <c r="P65" s="8">
        <f t="shared" si="45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15</v>
      </c>
      <c r="D66" s="26" t="s">
        <v>15</v>
      </c>
      <c r="E66" s="26" t="s">
        <v>15</v>
      </c>
      <c r="F66" s="26" t="s">
        <v>15</v>
      </c>
      <c r="G66" s="26" t="s">
        <v>15</v>
      </c>
      <c r="H66" s="2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41"/>
        <v>0</v>
      </c>
      <c r="M66" s="8">
        <f t="shared" si="42"/>
        <v>0</v>
      </c>
      <c r="N66" s="8">
        <f t="shared" si="43"/>
        <v>0</v>
      </c>
      <c r="O66" s="8">
        <f t="shared" si="44"/>
        <v>0</v>
      </c>
      <c r="P66" s="8">
        <f t="shared" si="45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41"/>
        <v>0</v>
      </c>
      <c r="M67" s="8">
        <f t="shared" si="42"/>
        <v>0</v>
      </c>
      <c r="N67" s="8">
        <f t="shared" si="43"/>
        <v>0</v>
      </c>
      <c r="O67" s="8">
        <f t="shared" si="44"/>
        <v>0</v>
      </c>
      <c r="P67" s="8">
        <f t="shared" si="45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5" t="s">
        <v>16</v>
      </c>
      <c r="E68" s="26" t="s">
        <v>15</v>
      </c>
      <c r="F68" s="26" t="s">
        <v>15</v>
      </c>
      <c r="G68" s="26" t="s">
        <v>15</v>
      </c>
      <c r="H68" s="26" t="s">
        <v>15</v>
      </c>
      <c r="I68" s="8">
        <f t="shared" si="0"/>
        <v>5</v>
      </c>
      <c r="J68" s="8">
        <f t="shared" si="1"/>
        <v>1</v>
      </c>
      <c r="K68" s="8">
        <f t="shared" si="2"/>
        <v>0</v>
      </c>
      <c r="L68" s="8">
        <f t="shared" si="41"/>
        <v>0</v>
      </c>
      <c r="M68" s="8">
        <f t="shared" si="42"/>
        <v>0</v>
      </c>
      <c r="N68" s="8">
        <f t="shared" si="43"/>
        <v>0</v>
      </c>
      <c r="O68" s="8">
        <f t="shared" si="44"/>
        <v>0</v>
      </c>
      <c r="P68" s="8">
        <f t="shared" si="45"/>
        <v>0</v>
      </c>
      <c r="Q68" s="8">
        <f t="shared" si="8"/>
        <v>0</v>
      </c>
      <c r="R68" s="9">
        <f t="shared" si="9"/>
        <v>1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15</v>
      </c>
      <c r="D69" s="26" t="s">
        <v>15</v>
      </c>
      <c r="E69" s="26" t="s">
        <v>15</v>
      </c>
      <c r="F69" s="26" t="s">
        <v>15</v>
      </c>
      <c r="G69" s="26" t="s">
        <v>15</v>
      </c>
      <c r="H69" s="26" t="s">
        <v>15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41"/>
        <v>0</v>
      </c>
      <c r="M69" s="8">
        <f t="shared" si="42"/>
        <v>0</v>
      </c>
      <c r="N69" s="8">
        <f t="shared" si="43"/>
        <v>0</v>
      </c>
      <c r="O69" s="8">
        <f t="shared" si="44"/>
        <v>0</v>
      </c>
      <c r="P69" s="8">
        <f t="shared" si="45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15</v>
      </c>
      <c r="D70" s="26" t="s">
        <v>15</v>
      </c>
      <c r="E70" s="26" t="s">
        <v>15</v>
      </c>
      <c r="F70" s="26" t="s">
        <v>15</v>
      </c>
      <c r="G70" s="26" t="s">
        <v>15</v>
      </c>
      <c r="H70" s="26" t="s">
        <v>15</v>
      </c>
      <c r="I70" s="8">
        <f t="shared" si="0"/>
        <v>6</v>
      </c>
      <c r="J70" s="8">
        <f t="shared" si="1"/>
        <v>0</v>
      </c>
      <c r="K70" s="8">
        <f t="shared" si="2"/>
        <v>0</v>
      </c>
      <c r="L70" s="8">
        <f t="shared" si="41"/>
        <v>0</v>
      </c>
      <c r="M70" s="8">
        <f t="shared" si="42"/>
        <v>0</v>
      </c>
      <c r="N70" s="8">
        <f t="shared" si="43"/>
        <v>0</v>
      </c>
      <c r="O70" s="8">
        <f t="shared" si="44"/>
        <v>0</v>
      </c>
      <c r="P70" s="8">
        <f t="shared" si="45"/>
        <v>0</v>
      </c>
      <c r="Q70" s="8">
        <f t="shared" si="8"/>
        <v>0</v>
      </c>
      <c r="R70" s="9">
        <f t="shared" si="9"/>
        <v>0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15</v>
      </c>
      <c r="D71" s="25" t="s">
        <v>16</v>
      </c>
      <c r="E71" s="26" t="s">
        <v>15</v>
      </c>
      <c r="F71" s="26" t="s">
        <v>15</v>
      </c>
      <c r="G71" s="26" t="s">
        <v>15</v>
      </c>
      <c r="H71" s="26" t="s">
        <v>15</v>
      </c>
      <c r="I71" s="8">
        <f t="shared" si="0"/>
        <v>5</v>
      </c>
      <c r="J71" s="8">
        <f t="shared" si="1"/>
        <v>1</v>
      </c>
      <c r="K71" s="8">
        <f t="shared" si="2"/>
        <v>0</v>
      </c>
      <c r="L71" s="8">
        <f t="shared" si="41"/>
        <v>0</v>
      </c>
      <c r="M71" s="8">
        <f t="shared" si="42"/>
        <v>0</v>
      </c>
      <c r="N71" s="8">
        <f t="shared" si="43"/>
        <v>0</v>
      </c>
      <c r="O71" s="8">
        <f t="shared" si="44"/>
        <v>0</v>
      </c>
      <c r="P71" s="8">
        <f t="shared" si="45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15</v>
      </c>
      <c r="D72" s="26" t="s">
        <v>15</v>
      </c>
      <c r="E72" s="26" t="s">
        <v>15</v>
      </c>
      <c r="F72" s="26" t="s">
        <v>15</v>
      </c>
      <c r="G72" s="26" t="s">
        <v>15</v>
      </c>
      <c r="H72" s="2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41"/>
        <v>0</v>
      </c>
      <c r="M72" s="8">
        <f t="shared" si="42"/>
        <v>0</v>
      </c>
      <c r="N72" s="8">
        <f t="shared" si="43"/>
        <v>0</v>
      </c>
      <c r="O72" s="8">
        <f t="shared" si="44"/>
        <v>0</v>
      </c>
      <c r="P72" s="8">
        <f t="shared" si="45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6" t="s">
        <v>15</v>
      </c>
      <c r="E73" s="26" t="s">
        <v>15</v>
      </c>
      <c r="F73" s="26" t="s">
        <v>15</v>
      </c>
      <c r="G73" s="26" t="s">
        <v>15</v>
      </c>
      <c r="H73" s="26" t="s">
        <v>15</v>
      </c>
      <c r="I73" s="8">
        <f t="shared" ref="I73:I112" si="46">COUNTIF(C73:H73,"TW")</f>
        <v>6</v>
      </c>
      <c r="J73" s="8">
        <f t="shared" ref="J73:J112" si="47">COUNTIF(C73:H73,"TL")</f>
        <v>0</v>
      </c>
      <c r="K73" s="8">
        <f t="shared" ref="K73:K112" si="48">COUNTIF(C73:H73,"TA")</f>
        <v>0</v>
      </c>
      <c r="L73" s="8">
        <f t="shared" si="41"/>
        <v>0</v>
      </c>
      <c r="M73" s="8">
        <f t="shared" si="42"/>
        <v>0</v>
      </c>
      <c r="N73" s="8">
        <f t="shared" si="43"/>
        <v>0</v>
      </c>
      <c r="O73" s="8">
        <f t="shared" si="44"/>
        <v>0</v>
      </c>
      <c r="P73" s="8">
        <f t="shared" si="45"/>
        <v>0</v>
      </c>
      <c r="Q73" s="8">
        <f t="shared" ref="Q73:Q117" si="49">IF(H73="TW",0,IF(H73&lt;&gt;"",IF(S73&lt;&gt;"TU",1,0),0))</f>
        <v>0</v>
      </c>
      <c r="R73" s="9">
        <f t="shared" ref="R73:R117" si="50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15</v>
      </c>
      <c r="G74" s="26" t="s">
        <v>15</v>
      </c>
      <c r="H74" s="26" t="s">
        <v>15</v>
      </c>
      <c r="I74" s="8">
        <f t="shared" si="46"/>
        <v>6</v>
      </c>
      <c r="J74" s="8">
        <f t="shared" si="47"/>
        <v>0</v>
      </c>
      <c r="K74" s="8">
        <f t="shared" si="48"/>
        <v>0</v>
      </c>
      <c r="L74" s="8">
        <f t="shared" si="41"/>
        <v>0</v>
      </c>
      <c r="M74" s="8">
        <f t="shared" si="42"/>
        <v>0</v>
      </c>
      <c r="N74" s="8">
        <f t="shared" si="43"/>
        <v>0</v>
      </c>
      <c r="O74" s="8">
        <f t="shared" si="44"/>
        <v>0</v>
      </c>
      <c r="P74" s="8">
        <f t="shared" si="45"/>
        <v>0</v>
      </c>
      <c r="Q74" s="8">
        <f t="shared" si="49"/>
        <v>0</v>
      </c>
      <c r="R74" s="9">
        <f t="shared" si="50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15</v>
      </c>
      <c r="H75" s="26" t="s">
        <v>15</v>
      </c>
      <c r="I75" s="8">
        <f t="shared" si="46"/>
        <v>6</v>
      </c>
      <c r="J75" s="8">
        <f t="shared" si="47"/>
        <v>0</v>
      </c>
      <c r="K75" s="8">
        <f t="shared" si="48"/>
        <v>0</v>
      </c>
      <c r="L75" s="8">
        <f t="shared" si="41"/>
        <v>0</v>
      </c>
      <c r="M75" s="8">
        <f t="shared" si="42"/>
        <v>0</v>
      </c>
      <c r="N75" s="8">
        <f t="shared" si="43"/>
        <v>0</v>
      </c>
      <c r="O75" s="8">
        <f t="shared" si="44"/>
        <v>0</v>
      </c>
      <c r="P75" s="8">
        <f t="shared" si="45"/>
        <v>0</v>
      </c>
      <c r="Q75" s="8">
        <f t="shared" si="49"/>
        <v>0</v>
      </c>
      <c r="R75" s="9">
        <f t="shared" si="50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6" t="s">
        <v>15</v>
      </c>
      <c r="E76" s="26" t="s">
        <v>15</v>
      </c>
      <c r="F76" s="26" t="s">
        <v>15</v>
      </c>
      <c r="G76" s="26" t="s">
        <v>15</v>
      </c>
      <c r="H76" s="26" t="s">
        <v>15</v>
      </c>
      <c r="I76" s="8">
        <f t="shared" si="46"/>
        <v>6</v>
      </c>
      <c r="J76" s="8">
        <f t="shared" si="47"/>
        <v>0</v>
      </c>
      <c r="K76" s="8">
        <f t="shared" si="48"/>
        <v>0</v>
      </c>
      <c r="L76" s="8">
        <f t="shared" si="41"/>
        <v>0</v>
      </c>
      <c r="M76" s="8">
        <f t="shared" si="42"/>
        <v>0</v>
      </c>
      <c r="N76" s="8">
        <f t="shared" si="43"/>
        <v>0</v>
      </c>
      <c r="O76" s="8">
        <f t="shared" si="44"/>
        <v>0</v>
      </c>
      <c r="P76" s="8">
        <f t="shared" si="45"/>
        <v>0</v>
      </c>
      <c r="Q76" s="8">
        <f t="shared" si="49"/>
        <v>0</v>
      </c>
      <c r="R76" s="9">
        <f t="shared" si="50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5" t="s">
        <v>16</v>
      </c>
      <c r="E77" s="26" t="s">
        <v>15</v>
      </c>
      <c r="F77" s="26" t="s">
        <v>15</v>
      </c>
      <c r="G77" s="26" t="s">
        <v>16</v>
      </c>
      <c r="H77" s="26" t="s">
        <v>15</v>
      </c>
      <c r="I77" s="8">
        <f t="shared" si="46"/>
        <v>4</v>
      </c>
      <c r="J77" s="8">
        <f t="shared" si="47"/>
        <v>2</v>
      </c>
      <c r="K77" s="8">
        <f t="shared" si="48"/>
        <v>0</v>
      </c>
      <c r="L77" s="8">
        <f t="shared" si="41"/>
        <v>0</v>
      </c>
      <c r="M77" s="8">
        <f t="shared" si="42"/>
        <v>0</v>
      </c>
      <c r="N77" s="8">
        <f t="shared" si="43"/>
        <v>0</v>
      </c>
      <c r="O77" s="8">
        <f t="shared" si="44"/>
        <v>0</v>
      </c>
      <c r="P77" s="8">
        <f t="shared" si="45"/>
        <v>0</v>
      </c>
      <c r="Q77" s="8">
        <f t="shared" si="49"/>
        <v>0</v>
      </c>
      <c r="R77" s="9">
        <f t="shared" si="50"/>
        <v>2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15</v>
      </c>
      <c r="D78" s="26" t="s">
        <v>15</v>
      </c>
      <c r="E78" s="26" t="s">
        <v>15</v>
      </c>
      <c r="F78" s="26" t="s">
        <v>15</v>
      </c>
      <c r="G78" s="26" t="s">
        <v>15</v>
      </c>
      <c r="H78" s="26" t="s">
        <v>15</v>
      </c>
      <c r="I78" s="8">
        <f t="shared" si="46"/>
        <v>6</v>
      </c>
      <c r="J78" s="8">
        <f t="shared" si="47"/>
        <v>0</v>
      </c>
      <c r="K78" s="8">
        <f t="shared" si="48"/>
        <v>0</v>
      </c>
      <c r="L78" s="8">
        <f t="shared" si="41"/>
        <v>0</v>
      </c>
      <c r="M78" s="8">
        <f t="shared" si="42"/>
        <v>0</v>
      </c>
      <c r="N78" s="8">
        <f t="shared" si="43"/>
        <v>0</v>
      </c>
      <c r="O78" s="8">
        <f t="shared" si="44"/>
        <v>0</v>
      </c>
      <c r="P78" s="8">
        <f t="shared" si="45"/>
        <v>0</v>
      </c>
      <c r="Q78" s="8">
        <f t="shared" si="49"/>
        <v>0</v>
      </c>
      <c r="R78" s="9">
        <f t="shared" si="50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6" t="s">
        <v>15</v>
      </c>
      <c r="E79" s="26" t="s">
        <v>16</v>
      </c>
      <c r="F79" s="26" t="s">
        <v>15</v>
      </c>
      <c r="G79" s="26" t="s">
        <v>15</v>
      </c>
      <c r="H79" s="26" t="s">
        <v>15</v>
      </c>
      <c r="I79" s="8">
        <f t="shared" si="46"/>
        <v>5</v>
      </c>
      <c r="J79" s="8">
        <f t="shared" si="47"/>
        <v>1</v>
      </c>
      <c r="K79" s="8">
        <f t="shared" si="48"/>
        <v>0</v>
      </c>
      <c r="L79" s="8">
        <f t="shared" si="41"/>
        <v>0</v>
      </c>
      <c r="M79" s="8">
        <f t="shared" si="42"/>
        <v>0</v>
      </c>
      <c r="N79" s="8">
        <f t="shared" si="43"/>
        <v>0</v>
      </c>
      <c r="O79" s="8">
        <f t="shared" si="44"/>
        <v>0</v>
      </c>
      <c r="P79" s="8">
        <f t="shared" si="45"/>
        <v>0</v>
      </c>
      <c r="Q79" s="8">
        <f t="shared" si="49"/>
        <v>0</v>
      </c>
      <c r="R79" s="9">
        <f t="shared" si="50"/>
        <v>1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6" t="s">
        <v>15</v>
      </c>
      <c r="E80" s="26" t="s">
        <v>15</v>
      </c>
      <c r="F80" s="26" t="s">
        <v>15</v>
      </c>
      <c r="G80" s="26" t="s">
        <v>15</v>
      </c>
      <c r="H80" s="26" t="s">
        <v>15</v>
      </c>
      <c r="I80" s="8">
        <f t="shared" si="46"/>
        <v>6</v>
      </c>
      <c r="J80" s="8">
        <f t="shared" si="47"/>
        <v>0</v>
      </c>
      <c r="K80" s="8">
        <f t="shared" si="48"/>
        <v>0</v>
      </c>
      <c r="L80" s="8">
        <f t="shared" si="41"/>
        <v>0</v>
      </c>
      <c r="M80" s="8">
        <f t="shared" si="42"/>
        <v>0</v>
      </c>
      <c r="N80" s="8">
        <f t="shared" si="43"/>
        <v>0</v>
      </c>
      <c r="O80" s="8">
        <f t="shared" si="44"/>
        <v>0</v>
      </c>
      <c r="P80" s="8">
        <f t="shared" si="45"/>
        <v>0</v>
      </c>
      <c r="Q80" s="8">
        <f t="shared" si="49"/>
        <v>0</v>
      </c>
      <c r="R80" s="9">
        <f t="shared" si="50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15</v>
      </c>
      <c r="D81" s="26" t="s">
        <v>15</v>
      </c>
      <c r="E81" s="26" t="s">
        <v>15</v>
      </c>
      <c r="F81" s="26" t="s">
        <v>15</v>
      </c>
      <c r="G81" s="26" t="s">
        <v>15</v>
      </c>
      <c r="H81" s="26" t="s">
        <v>15</v>
      </c>
      <c r="I81" s="8">
        <f t="shared" si="46"/>
        <v>6</v>
      </c>
      <c r="J81" s="8">
        <f t="shared" si="47"/>
        <v>0</v>
      </c>
      <c r="K81" s="8">
        <f t="shared" si="48"/>
        <v>0</v>
      </c>
      <c r="L81" s="8">
        <f t="shared" si="41"/>
        <v>0</v>
      </c>
      <c r="M81" s="8">
        <f t="shared" si="42"/>
        <v>0</v>
      </c>
      <c r="N81" s="8">
        <f t="shared" si="43"/>
        <v>0</v>
      </c>
      <c r="O81" s="8">
        <f t="shared" si="44"/>
        <v>0</v>
      </c>
      <c r="P81" s="8">
        <f t="shared" si="45"/>
        <v>0</v>
      </c>
      <c r="Q81" s="8">
        <f t="shared" si="49"/>
        <v>0</v>
      </c>
      <c r="R81" s="9">
        <f t="shared" si="50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15</v>
      </c>
      <c r="D82" s="26" t="s">
        <v>15</v>
      </c>
      <c r="E82" s="26" t="s">
        <v>15</v>
      </c>
      <c r="F82" s="26" t="s">
        <v>15</v>
      </c>
      <c r="G82" s="26" t="s">
        <v>15</v>
      </c>
      <c r="H82" s="26" t="s">
        <v>15</v>
      </c>
      <c r="I82" s="8">
        <f t="shared" si="46"/>
        <v>6</v>
      </c>
      <c r="J82" s="8">
        <f t="shared" si="47"/>
        <v>0</v>
      </c>
      <c r="K82" s="8">
        <f t="shared" si="48"/>
        <v>0</v>
      </c>
      <c r="L82" s="8">
        <f t="shared" si="41"/>
        <v>0</v>
      </c>
      <c r="M82" s="8">
        <f t="shared" si="42"/>
        <v>0</v>
      </c>
      <c r="N82" s="8">
        <f t="shared" si="43"/>
        <v>0</v>
      </c>
      <c r="O82" s="8">
        <f t="shared" si="44"/>
        <v>0</v>
      </c>
      <c r="P82" s="8">
        <f t="shared" si="45"/>
        <v>0</v>
      </c>
      <c r="Q82" s="8">
        <f t="shared" si="49"/>
        <v>0</v>
      </c>
      <c r="R82" s="9">
        <f t="shared" si="50"/>
        <v>0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15</v>
      </c>
      <c r="D83" s="26" t="s">
        <v>15</v>
      </c>
      <c r="E83" s="26" t="s">
        <v>15</v>
      </c>
      <c r="F83" s="26" t="s">
        <v>15</v>
      </c>
      <c r="G83" s="26" t="s">
        <v>15</v>
      </c>
      <c r="H83" s="26" t="s">
        <v>15</v>
      </c>
      <c r="I83" s="8">
        <f t="shared" si="46"/>
        <v>6</v>
      </c>
      <c r="J83" s="8">
        <f t="shared" si="47"/>
        <v>0</v>
      </c>
      <c r="K83" s="8">
        <f t="shared" si="48"/>
        <v>0</v>
      </c>
      <c r="L83" s="8">
        <f t="shared" si="41"/>
        <v>0</v>
      </c>
      <c r="M83" s="8">
        <f t="shared" si="42"/>
        <v>0</v>
      </c>
      <c r="N83" s="8">
        <f t="shared" si="43"/>
        <v>0</v>
      </c>
      <c r="O83" s="8">
        <f t="shared" si="44"/>
        <v>0</v>
      </c>
      <c r="P83" s="8">
        <f t="shared" si="45"/>
        <v>0</v>
      </c>
      <c r="Q83" s="8">
        <f t="shared" si="49"/>
        <v>0</v>
      </c>
      <c r="R83" s="9">
        <f t="shared" si="50"/>
        <v>0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6" t="s">
        <v>15</v>
      </c>
      <c r="E84" s="26" t="s">
        <v>15</v>
      </c>
      <c r="F84" s="26" t="s">
        <v>15</v>
      </c>
      <c r="G84" s="26" t="s">
        <v>15</v>
      </c>
      <c r="H84" s="26" t="s">
        <v>15</v>
      </c>
      <c r="I84" s="8">
        <f t="shared" si="46"/>
        <v>6</v>
      </c>
      <c r="J84" s="8">
        <f t="shared" si="47"/>
        <v>0</v>
      </c>
      <c r="K84" s="8">
        <f t="shared" si="48"/>
        <v>0</v>
      </c>
      <c r="L84" s="8">
        <f t="shared" si="41"/>
        <v>0</v>
      </c>
      <c r="M84" s="8">
        <f t="shared" si="42"/>
        <v>0</v>
      </c>
      <c r="N84" s="8">
        <f t="shared" si="43"/>
        <v>0</v>
      </c>
      <c r="O84" s="8">
        <f t="shared" si="44"/>
        <v>0</v>
      </c>
      <c r="P84" s="8">
        <f t="shared" si="45"/>
        <v>0</v>
      </c>
      <c r="Q84" s="8">
        <f t="shared" si="49"/>
        <v>0</v>
      </c>
      <c r="R84" s="9">
        <f t="shared" si="50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15</v>
      </c>
      <c r="D85" s="26" t="s">
        <v>15</v>
      </c>
      <c r="E85" s="26" t="s">
        <v>15</v>
      </c>
      <c r="F85" s="26" t="s">
        <v>15</v>
      </c>
      <c r="G85" s="26" t="s">
        <v>15</v>
      </c>
      <c r="H85" s="26" t="s">
        <v>15</v>
      </c>
      <c r="I85" s="8">
        <f t="shared" si="46"/>
        <v>6</v>
      </c>
      <c r="J85" s="8">
        <f t="shared" si="47"/>
        <v>0</v>
      </c>
      <c r="K85" s="8">
        <f t="shared" si="48"/>
        <v>0</v>
      </c>
      <c r="L85" s="8">
        <f t="shared" si="41"/>
        <v>0</v>
      </c>
      <c r="M85" s="8">
        <f t="shared" si="42"/>
        <v>0</v>
      </c>
      <c r="N85" s="8">
        <f t="shared" si="43"/>
        <v>0</v>
      </c>
      <c r="O85" s="8">
        <f t="shared" si="44"/>
        <v>0</v>
      </c>
      <c r="P85" s="8">
        <f t="shared" si="45"/>
        <v>0</v>
      </c>
      <c r="Q85" s="8">
        <f t="shared" si="49"/>
        <v>0</v>
      </c>
      <c r="R85" s="9">
        <f t="shared" si="50"/>
        <v>0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15</v>
      </c>
      <c r="D86" s="26" t="s">
        <v>15</v>
      </c>
      <c r="E86" s="26" t="s">
        <v>15</v>
      </c>
      <c r="F86" s="26" t="s">
        <v>15</v>
      </c>
      <c r="G86" s="26" t="s">
        <v>15</v>
      </c>
      <c r="H86" s="26" t="s">
        <v>15</v>
      </c>
      <c r="I86" s="8">
        <f t="shared" si="46"/>
        <v>6</v>
      </c>
      <c r="J86" s="8">
        <f t="shared" si="47"/>
        <v>0</v>
      </c>
      <c r="K86" s="8">
        <f t="shared" si="48"/>
        <v>0</v>
      </c>
      <c r="L86" s="8">
        <f t="shared" si="41"/>
        <v>0</v>
      </c>
      <c r="M86" s="8">
        <f t="shared" si="42"/>
        <v>0</v>
      </c>
      <c r="N86" s="8">
        <f t="shared" si="43"/>
        <v>0</v>
      </c>
      <c r="O86" s="8">
        <f t="shared" si="44"/>
        <v>0</v>
      </c>
      <c r="P86" s="8">
        <f t="shared" si="45"/>
        <v>0</v>
      </c>
      <c r="Q86" s="8">
        <f t="shared" si="49"/>
        <v>0</v>
      </c>
      <c r="R86" s="9">
        <f t="shared" si="50"/>
        <v>0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15</v>
      </c>
      <c r="F87" s="26" t="s">
        <v>15</v>
      </c>
      <c r="G87" s="26" t="s">
        <v>15</v>
      </c>
      <c r="H87" s="26" t="s">
        <v>15</v>
      </c>
      <c r="I87" s="8">
        <f t="shared" si="46"/>
        <v>6</v>
      </c>
      <c r="J87" s="8">
        <f t="shared" si="47"/>
        <v>0</v>
      </c>
      <c r="K87" s="8">
        <f t="shared" si="48"/>
        <v>0</v>
      </c>
      <c r="L87" s="8">
        <f t="shared" si="41"/>
        <v>0</v>
      </c>
      <c r="M87" s="8">
        <f t="shared" si="42"/>
        <v>0</v>
      </c>
      <c r="N87" s="8">
        <f t="shared" si="43"/>
        <v>0</v>
      </c>
      <c r="O87" s="8">
        <f t="shared" si="44"/>
        <v>0</v>
      </c>
      <c r="P87" s="8">
        <f t="shared" si="45"/>
        <v>0</v>
      </c>
      <c r="Q87" s="8">
        <f t="shared" si="49"/>
        <v>0</v>
      </c>
      <c r="R87" s="9">
        <f t="shared" si="50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26" t="s">
        <v>15</v>
      </c>
      <c r="I88" s="8">
        <f t="shared" si="46"/>
        <v>6</v>
      </c>
      <c r="J88" s="8">
        <f t="shared" si="47"/>
        <v>0</v>
      </c>
      <c r="K88" s="8">
        <f t="shared" si="48"/>
        <v>0</v>
      </c>
      <c r="L88" s="8">
        <f t="shared" si="41"/>
        <v>0</v>
      </c>
      <c r="M88" s="8">
        <f t="shared" si="42"/>
        <v>0</v>
      </c>
      <c r="N88" s="8">
        <f t="shared" si="43"/>
        <v>0</v>
      </c>
      <c r="O88" s="8">
        <f t="shared" si="44"/>
        <v>0</v>
      </c>
      <c r="P88" s="8">
        <f t="shared" si="45"/>
        <v>0</v>
      </c>
      <c r="Q88" s="8">
        <f t="shared" si="49"/>
        <v>0</v>
      </c>
      <c r="R88" s="9">
        <f t="shared" si="50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15</v>
      </c>
      <c r="D89" s="26" t="s">
        <v>15</v>
      </c>
      <c r="E89" s="26" t="s">
        <v>15</v>
      </c>
      <c r="F89" s="26" t="s">
        <v>15</v>
      </c>
      <c r="G89" s="26" t="s">
        <v>15</v>
      </c>
      <c r="H89" s="26" t="s">
        <v>15</v>
      </c>
      <c r="I89" s="8">
        <f t="shared" si="46"/>
        <v>6</v>
      </c>
      <c r="J89" s="8">
        <f t="shared" si="47"/>
        <v>0</v>
      </c>
      <c r="K89" s="8">
        <f t="shared" si="48"/>
        <v>0</v>
      </c>
      <c r="L89" s="8">
        <f t="shared" si="41"/>
        <v>0</v>
      </c>
      <c r="M89" s="8">
        <f t="shared" si="42"/>
        <v>0</v>
      </c>
      <c r="N89" s="8">
        <f t="shared" si="43"/>
        <v>0</v>
      </c>
      <c r="O89" s="8">
        <f t="shared" si="44"/>
        <v>0</v>
      </c>
      <c r="P89" s="8">
        <f t="shared" si="45"/>
        <v>0</v>
      </c>
      <c r="Q89" s="8">
        <f t="shared" si="49"/>
        <v>0</v>
      </c>
      <c r="R89" s="9">
        <f t="shared" si="50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15</v>
      </c>
      <c r="H90" s="26" t="s">
        <v>15</v>
      </c>
      <c r="I90" s="8">
        <f t="shared" si="46"/>
        <v>6</v>
      </c>
      <c r="J90" s="8">
        <f t="shared" si="47"/>
        <v>0</v>
      </c>
      <c r="K90" s="8">
        <f t="shared" si="48"/>
        <v>0</v>
      </c>
      <c r="L90" s="8">
        <f t="shared" si="41"/>
        <v>0</v>
      </c>
      <c r="M90" s="8">
        <f t="shared" si="42"/>
        <v>0</v>
      </c>
      <c r="N90" s="8">
        <f t="shared" si="43"/>
        <v>0</v>
      </c>
      <c r="O90" s="8">
        <f t="shared" si="44"/>
        <v>0</v>
      </c>
      <c r="P90" s="8">
        <f t="shared" si="45"/>
        <v>0</v>
      </c>
      <c r="Q90" s="8">
        <f t="shared" si="49"/>
        <v>0</v>
      </c>
      <c r="R90" s="9">
        <f t="shared" si="50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15</v>
      </c>
      <c r="D91" s="26" t="s">
        <v>15</v>
      </c>
      <c r="E91" s="26" t="s">
        <v>15</v>
      </c>
      <c r="F91" s="26" t="s">
        <v>15</v>
      </c>
      <c r="G91" s="26" t="s">
        <v>15</v>
      </c>
      <c r="H91" s="26" t="s">
        <v>15</v>
      </c>
      <c r="I91" s="8">
        <f t="shared" si="46"/>
        <v>6</v>
      </c>
      <c r="J91" s="8">
        <f t="shared" si="47"/>
        <v>0</v>
      </c>
      <c r="K91" s="8">
        <f t="shared" si="48"/>
        <v>0</v>
      </c>
      <c r="L91" s="8">
        <f t="shared" si="41"/>
        <v>0</v>
      </c>
      <c r="M91" s="8">
        <f t="shared" si="42"/>
        <v>0</v>
      </c>
      <c r="N91" s="8">
        <f t="shared" si="43"/>
        <v>0</v>
      </c>
      <c r="O91" s="8">
        <f t="shared" si="44"/>
        <v>0</v>
      </c>
      <c r="P91" s="8">
        <f t="shared" si="45"/>
        <v>0</v>
      </c>
      <c r="Q91" s="8">
        <f t="shared" si="49"/>
        <v>0</v>
      </c>
      <c r="R91" s="9">
        <f t="shared" si="50"/>
        <v>0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6" t="s">
        <v>15</v>
      </c>
      <c r="E92" s="26" t="s">
        <v>15</v>
      </c>
      <c r="F92" s="26" t="s">
        <v>15</v>
      </c>
      <c r="G92" s="26" t="s">
        <v>15</v>
      </c>
      <c r="H92" s="26" t="s">
        <v>15</v>
      </c>
      <c r="I92" s="8">
        <f t="shared" si="46"/>
        <v>6</v>
      </c>
      <c r="J92" s="8">
        <f t="shared" si="47"/>
        <v>0</v>
      </c>
      <c r="K92" s="8">
        <f t="shared" si="48"/>
        <v>0</v>
      </c>
      <c r="L92" s="8">
        <f t="shared" si="41"/>
        <v>0</v>
      </c>
      <c r="M92" s="8">
        <f t="shared" si="42"/>
        <v>0</v>
      </c>
      <c r="N92" s="8">
        <f t="shared" si="43"/>
        <v>0</v>
      </c>
      <c r="O92" s="8">
        <f t="shared" si="44"/>
        <v>0</v>
      </c>
      <c r="P92" s="8">
        <f t="shared" si="45"/>
        <v>0</v>
      </c>
      <c r="Q92" s="8">
        <f t="shared" si="49"/>
        <v>0</v>
      </c>
      <c r="R92" s="9">
        <f t="shared" si="50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6" t="s">
        <v>15</v>
      </c>
      <c r="E93" s="26" t="s">
        <v>15</v>
      </c>
      <c r="F93" s="26" t="s">
        <v>15</v>
      </c>
      <c r="G93" s="26" t="s">
        <v>15</v>
      </c>
      <c r="H93" s="26" t="s">
        <v>15</v>
      </c>
      <c r="I93" s="8">
        <f t="shared" si="46"/>
        <v>6</v>
      </c>
      <c r="J93" s="8">
        <f t="shared" si="47"/>
        <v>0</v>
      </c>
      <c r="K93" s="8">
        <f t="shared" si="48"/>
        <v>0</v>
      </c>
      <c r="L93" s="8">
        <f t="shared" si="41"/>
        <v>0</v>
      </c>
      <c r="M93" s="8">
        <f t="shared" si="42"/>
        <v>0</v>
      </c>
      <c r="N93" s="8">
        <f t="shared" si="43"/>
        <v>0</v>
      </c>
      <c r="O93" s="8">
        <f t="shared" si="44"/>
        <v>0</v>
      </c>
      <c r="P93" s="8">
        <f t="shared" si="45"/>
        <v>0</v>
      </c>
      <c r="Q93" s="8">
        <f t="shared" si="49"/>
        <v>0</v>
      </c>
      <c r="R93" s="9">
        <f t="shared" si="50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6" t="s">
        <v>15</v>
      </c>
      <c r="E94" s="26" t="s">
        <v>15</v>
      </c>
      <c r="F94" s="26" t="s">
        <v>15</v>
      </c>
      <c r="G94" s="26" t="s">
        <v>15</v>
      </c>
      <c r="H94" s="26" t="s">
        <v>15</v>
      </c>
      <c r="I94" s="8">
        <f t="shared" si="46"/>
        <v>6</v>
      </c>
      <c r="J94" s="8">
        <f t="shared" si="47"/>
        <v>0</v>
      </c>
      <c r="K94" s="8">
        <f t="shared" si="48"/>
        <v>0</v>
      </c>
      <c r="L94" s="8">
        <f t="shared" si="41"/>
        <v>0</v>
      </c>
      <c r="M94" s="8">
        <f t="shared" si="42"/>
        <v>0</v>
      </c>
      <c r="N94" s="8">
        <f t="shared" si="43"/>
        <v>0</v>
      </c>
      <c r="O94" s="8">
        <f t="shared" si="44"/>
        <v>0</v>
      </c>
      <c r="P94" s="8">
        <f t="shared" si="45"/>
        <v>0</v>
      </c>
      <c r="Q94" s="8">
        <f t="shared" si="49"/>
        <v>0</v>
      </c>
      <c r="R94" s="9">
        <f t="shared" si="50"/>
        <v>0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6" t="s">
        <v>15</v>
      </c>
      <c r="E95" s="26" t="s">
        <v>15</v>
      </c>
      <c r="F95" s="26" t="s">
        <v>15</v>
      </c>
      <c r="G95" s="26" t="s">
        <v>15</v>
      </c>
      <c r="H95" s="26" t="s">
        <v>136</v>
      </c>
      <c r="I95" s="8">
        <f t="shared" si="46"/>
        <v>5</v>
      </c>
      <c r="J95" s="8">
        <f t="shared" si="47"/>
        <v>0</v>
      </c>
      <c r="K95" s="8">
        <f t="shared" si="48"/>
        <v>0</v>
      </c>
      <c r="L95" s="8">
        <f t="shared" si="41"/>
        <v>0</v>
      </c>
      <c r="M95" s="8">
        <f t="shared" si="42"/>
        <v>0</v>
      </c>
      <c r="N95" s="8">
        <f t="shared" si="43"/>
        <v>1</v>
      </c>
      <c r="O95" s="8">
        <f t="shared" si="44"/>
        <v>0</v>
      </c>
      <c r="P95" s="8">
        <f t="shared" si="45"/>
        <v>0</v>
      </c>
      <c r="Q95" s="8">
        <f t="shared" si="49"/>
        <v>1</v>
      </c>
      <c r="R95" s="9">
        <f t="shared" si="50"/>
        <v>2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6" t="s">
        <v>15</v>
      </c>
      <c r="E96" s="26" t="s">
        <v>15</v>
      </c>
      <c r="F96" s="26" t="s">
        <v>15</v>
      </c>
      <c r="G96" s="26" t="s">
        <v>15</v>
      </c>
      <c r="H96" s="26" t="s">
        <v>15</v>
      </c>
      <c r="I96" s="8">
        <f t="shared" si="46"/>
        <v>6</v>
      </c>
      <c r="J96" s="8">
        <f t="shared" si="47"/>
        <v>0</v>
      </c>
      <c r="K96" s="8">
        <f t="shared" si="48"/>
        <v>0</v>
      </c>
      <c r="L96" s="8">
        <f t="shared" si="41"/>
        <v>0</v>
      </c>
      <c r="M96" s="8">
        <f t="shared" si="42"/>
        <v>0</v>
      </c>
      <c r="N96" s="8">
        <f t="shared" si="43"/>
        <v>0</v>
      </c>
      <c r="O96" s="8">
        <f t="shared" si="44"/>
        <v>0</v>
      </c>
      <c r="P96" s="8">
        <f t="shared" si="45"/>
        <v>0</v>
      </c>
      <c r="Q96" s="8">
        <f t="shared" si="49"/>
        <v>0</v>
      </c>
      <c r="R96" s="9">
        <f t="shared" si="50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15</v>
      </c>
      <c r="D97" s="26" t="s">
        <v>15</v>
      </c>
      <c r="E97" s="26" t="s">
        <v>15</v>
      </c>
      <c r="F97" s="26" t="s">
        <v>15</v>
      </c>
      <c r="G97" s="26" t="s">
        <v>15</v>
      </c>
      <c r="H97" s="26" t="s">
        <v>15</v>
      </c>
      <c r="I97" s="8">
        <f t="shared" si="46"/>
        <v>6</v>
      </c>
      <c r="J97" s="8">
        <f t="shared" si="47"/>
        <v>0</v>
      </c>
      <c r="K97" s="8">
        <f t="shared" si="48"/>
        <v>0</v>
      </c>
      <c r="L97" s="8">
        <f t="shared" si="41"/>
        <v>0</v>
      </c>
      <c r="M97" s="8">
        <f t="shared" si="42"/>
        <v>0</v>
      </c>
      <c r="N97" s="8">
        <f t="shared" si="43"/>
        <v>0</v>
      </c>
      <c r="O97" s="8">
        <f t="shared" si="44"/>
        <v>0</v>
      </c>
      <c r="P97" s="8">
        <f t="shared" si="45"/>
        <v>0</v>
      </c>
      <c r="Q97" s="8">
        <f t="shared" si="49"/>
        <v>0</v>
      </c>
      <c r="R97" s="9">
        <f t="shared" si="50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6" t="s">
        <v>15</v>
      </c>
      <c r="E98" s="26" t="s">
        <v>15</v>
      </c>
      <c r="F98" s="26" t="s">
        <v>15</v>
      </c>
      <c r="G98" s="26" t="s">
        <v>15</v>
      </c>
      <c r="H98" s="26" t="s">
        <v>15</v>
      </c>
      <c r="I98" s="8">
        <f t="shared" si="46"/>
        <v>6</v>
      </c>
      <c r="J98" s="8">
        <f t="shared" si="47"/>
        <v>0</v>
      </c>
      <c r="K98" s="8">
        <f t="shared" si="48"/>
        <v>0</v>
      </c>
      <c r="L98" s="8">
        <f t="shared" si="41"/>
        <v>0</v>
      </c>
      <c r="M98" s="8">
        <f t="shared" si="42"/>
        <v>0</v>
      </c>
      <c r="N98" s="8">
        <f t="shared" si="43"/>
        <v>0</v>
      </c>
      <c r="O98" s="8">
        <f t="shared" si="44"/>
        <v>0</v>
      </c>
      <c r="P98" s="8">
        <f t="shared" si="45"/>
        <v>0</v>
      </c>
      <c r="Q98" s="8">
        <f t="shared" si="49"/>
        <v>0</v>
      </c>
      <c r="R98" s="9">
        <f t="shared" si="50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15</v>
      </c>
      <c r="D99" s="26" t="s">
        <v>15</v>
      </c>
      <c r="E99" s="26" t="s">
        <v>15</v>
      </c>
      <c r="F99" s="26" t="s">
        <v>15</v>
      </c>
      <c r="G99" s="26" t="s">
        <v>15</v>
      </c>
      <c r="H99" s="26" t="s">
        <v>15</v>
      </c>
      <c r="I99" s="8">
        <f t="shared" si="46"/>
        <v>6</v>
      </c>
      <c r="J99" s="8">
        <f t="shared" si="47"/>
        <v>0</v>
      </c>
      <c r="K99" s="8">
        <f t="shared" si="48"/>
        <v>0</v>
      </c>
      <c r="L99" s="8">
        <f t="shared" si="41"/>
        <v>0</v>
      </c>
      <c r="M99" s="8">
        <f t="shared" si="42"/>
        <v>0</v>
      </c>
      <c r="N99" s="8">
        <f t="shared" si="43"/>
        <v>0</v>
      </c>
      <c r="O99" s="8">
        <f t="shared" si="44"/>
        <v>0</v>
      </c>
      <c r="P99" s="8">
        <f t="shared" si="45"/>
        <v>0</v>
      </c>
      <c r="Q99" s="8">
        <f t="shared" si="49"/>
        <v>0</v>
      </c>
      <c r="R99" s="9">
        <f t="shared" si="50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46"/>
        <v>6</v>
      </c>
      <c r="J100" s="8">
        <f t="shared" si="47"/>
        <v>0</v>
      </c>
      <c r="K100" s="8">
        <f t="shared" si="48"/>
        <v>0</v>
      </c>
      <c r="L100" s="8">
        <f t="shared" si="41"/>
        <v>0</v>
      </c>
      <c r="M100" s="8">
        <f t="shared" si="42"/>
        <v>0</v>
      </c>
      <c r="N100" s="8">
        <f t="shared" si="43"/>
        <v>0</v>
      </c>
      <c r="O100" s="8">
        <f t="shared" si="44"/>
        <v>0</v>
      </c>
      <c r="P100" s="8">
        <f t="shared" si="45"/>
        <v>0</v>
      </c>
      <c r="Q100" s="8">
        <f t="shared" si="49"/>
        <v>0</v>
      </c>
      <c r="R100" s="9">
        <f t="shared" si="50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46"/>
        <v>6</v>
      </c>
      <c r="J101" s="8">
        <f t="shared" si="47"/>
        <v>0</v>
      </c>
      <c r="K101" s="8">
        <f t="shared" si="48"/>
        <v>0</v>
      </c>
      <c r="L101" s="8">
        <f t="shared" si="41"/>
        <v>0</v>
      </c>
      <c r="M101" s="8">
        <f t="shared" si="42"/>
        <v>0</v>
      </c>
      <c r="N101" s="8">
        <f t="shared" si="43"/>
        <v>0</v>
      </c>
      <c r="O101" s="8">
        <f t="shared" si="44"/>
        <v>0</v>
      </c>
      <c r="P101" s="8">
        <f t="shared" si="45"/>
        <v>0</v>
      </c>
      <c r="Q101" s="8">
        <f t="shared" si="49"/>
        <v>0</v>
      </c>
      <c r="R101" s="9">
        <f t="shared" si="50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15</v>
      </c>
      <c r="D102" s="26" t="s">
        <v>15</v>
      </c>
      <c r="E102" s="26" t="s">
        <v>15</v>
      </c>
      <c r="F102" s="26" t="s">
        <v>15</v>
      </c>
      <c r="G102" s="26" t="s">
        <v>15</v>
      </c>
      <c r="H102" s="26" t="s">
        <v>15</v>
      </c>
      <c r="I102" s="8">
        <f t="shared" si="46"/>
        <v>6</v>
      </c>
      <c r="J102" s="8">
        <f t="shared" si="47"/>
        <v>0</v>
      </c>
      <c r="K102" s="8">
        <f t="shared" si="48"/>
        <v>0</v>
      </c>
      <c r="L102" s="8">
        <f t="shared" si="41"/>
        <v>0</v>
      </c>
      <c r="M102" s="8">
        <f t="shared" si="42"/>
        <v>0</v>
      </c>
      <c r="N102" s="8">
        <f t="shared" si="43"/>
        <v>0</v>
      </c>
      <c r="O102" s="8">
        <f t="shared" si="44"/>
        <v>0</v>
      </c>
      <c r="P102" s="8">
        <f t="shared" si="45"/>
        <v>0</v>
      </c>
      <c r="Q102" s="8">
        <f t="shared" si="49"/>
        <v>0</v>
      </c>
      <c r="R102" s="9">
        <f t="shared" si="50"/>
        <v>0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15</v>
      </c>
      <c r="F103" s="26" t="s">
        <v>15</v>
      </c>
      <c r="G103" s="26" t="s">
        <v>16</v>
      </c>
      <c r="H103" s="26" t="s">
        <v>15</v>
      </c>
      <c r="I103" s="8">
        <f t="shared" si="46"/>
        <v>5</v>
      </c>
      <c r="J103" s="8">
        <f t="shared" si="47"/>
        <v>1</v>
      </c>
      <c r="K103" s="8">
        <f t="shared" si="48"/>
        <v>0</v>
      </c>
      <c r="L103" s="8">
        <f t="shared" si="41"/>
        <v>0</v>
      </c>
      <c r="M103" s="8">
        <f t="shared" si="42"/>
        <v>0</v>
      </c>
      <c r="N103" s="8">
        <f t="shared" si="43"/>
        <v>0</v>
      </c>
      <c r="O103" s="8">
        <f t="shared" si="44"/>
        <v>0</v>
      </c>
      <c r="P103" s="8">
        <f t="shared" si="45"/>
        <v>0</v>
      </c>
      <c r="Q103" s="8">
        <f t="shared" si="49"/>
        <v>0</v>
      </c>
      <c r="R103" s="9">
        <f t="shared" si="50"/>
        <v>1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17</v>
      </c>
      <c r="I104" s="8">
        <f t="shared" si="46"/>
        <v>5</v>
      </c>
      <c r="J104" s="8">
        <f t="shared" si="47"/>
        <v>0</v>
      </c>
      <c r="K104" s="8">
        <f t="shared" si="48"/>
        <v>1</v>
      </c>
      <c r="L104" s="8">
        <f t="shared" si="41"/>
        <v>0</v>
      </c>
      <c r="M104" s="8">
        <f t="shared" si="42"/>
        <v>0</v>
      </c>
      <c r="N104" s="8">
        <f t="shared" si="43"/>
        <v>0</v>
      </c>
      <c r="O104" s="8">
        <f t="shared" si="44"/>
        <v>0</v>
      </c>
      <c r="P104" s="8">
        <f t="shared" si="45"/>
        <v>0</v>
      </c>
      <c r="Q104" s="8">
        <f t="shared" si="49"/>
        <v>0</v>
      </c>
      <c r="R104" s="9">
        <f t="shared" si="50"/>
        <v>1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15</v>
      </c>
      <c r="D105" s="26" t="s">
        <v>15</v>
      </c>
      <c r="E105" s="26" t="s">
        <v>15</v>
      </c>
      <c r="F105" s="26" t="s">
        <v>15</v>
      </c>
      <c r="G105" s="26" t="s">
        <v>15</v>
      </c>
      <c r="H105" s="26" t="s">
        <v>15</v>
      </c>
      <c r="I105" s="8">
        <f t="shared" si="46"/>
        <v>6</v>
      </c>
      <c r="J105" s="8">
        <f t="shared" si="47"/>
        <v>0</v>
      </c>
      <c r="K105" s="8">
        <f t="shared" si="48"/>
        <v>0</v>
      </c>
      <c r="L105" s="8">
        <f t="shared" si="41"/>
        <v>0</v>
      </c>
      <c r="M105" s="8">
        <f t="shared" si="42"/>
        <v>0</v>
      </c>
      <c r="N105" s="8">
        <f t="shared" si="43"/>
        <v>0</v>
      </c>
      <c r="O105" s="8">
        <f t="shared" si="44"/>
        <v>0</v>
      </c>
      <c r="P105" s="8">
        <f t="shared" si="45"/>
        <v>0</v>
      </c>
      <c r="Q105" s="8">
        <f t="shared" si="49"/>
        <v>0</v>
      </c>
      <c r="R105" s="9">
        <f t="shared" si="50"/>
        <v>0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16</v>
      </c>
      <c r="D106" s="26" t="s">
        <v>15</v>
      </c>
      <c r="E106" s="26" t="s">
        <v>15</v>
      </c>
      <c r="F106" s="26" t="s">
        <v>15</v>
      </c>
      <c r="G106" s="26" t="s">
        <v>15</v>
      </c>
      <c r="H106" s="26" t="s">
        <v>15</v>
      </c>
      <c r="I106" s="8">
        <f t="shared" si="46"/>
        <v>5</v>
      </c>
      <c r="J106" s="8">
        <f t="shared" si="47"/>
        <v>1</v>
      </c>
      <c r="K106" s="8">
        <f t="shared" si="48"/>
        <v>0</v>
      </c>
      <c r="L106" s="8">
        <f t="shared" si="41"/>
        <v>0</v>
      </c>
      <c r="M106" s="8">
        <f t="shared" si="42"/>
        <v>0</v>
      </c>
      <c r="N106" s="8">
        <f t="shared" si="43"/>
        <v>0</v>
      </c>
      <c r="O106" s="8">
        <f t="shared" si="44"/>
        <v>0</v>
      </c>
      <c r="P106" s="8">
        <f t="shared" si="45"/>
        <v>0</v>
      </c>
      <c r="Q106" s="8">
        <f t="shared" si="49"/>
        <v>0</v>
      </c>
      <c r="R106" s="9">
        <f t="shared" si="50"/>
        <v>1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6" t="s">
        <v>15</v>
      </c>
      <c r="E107" s="26" t="s">
        <v>15</v>
      </c>
      <c r="F107" s="26" t="s">
        <v>19</v>
      </c>
      <c r="G107" s="26" t="s">
        <v>136</v>
      </c>
      <c r="H107" s="26" t="s">
        <v>136</v>
      </c>
      <c r="I107" s="8">
        <f t="shared" si="46"/>
        <v>3</v>
      </c>
      <c r="J107" s="8">
        <f t="shared" si="47"/>
        <v>0</v>
      </c>
      <c r="K107" s="8">
        <f t="shared" si="48"/>
        <v>0</v>
      </c>
      <c r="L107" s="8">
        <f t="shared" si="41"/>
        <v>0</v>
      </c>
      <c r="M107" s="8">
        <f t="shared" si="42"/>
        <v>2</v>
      </c>
      <c r="N107" s="8">
        <f t="shared" si="43"/>
        <v>2</v>
      </c>
      <c r="O107" s="8">
        <f t="shared" si="44"/>
        <v>0</v>
      </c>
      <c r="P107" s="8">
        <f t="shared" si="45"/>
        <v>0</v>
      </c>
      <c r="Q107" s="8">
        <f t="shared" si="49"/>
        <v>1</v>
      </c>
      <c r="R107" s="9">
        <f t="shared" si="50"/>
        <v>5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15</v>
      </c>
      <c r="G108" s="26" t="s">
        <v>15</v>
      </c>
      <c r="H108" s="26" t="s">
        <v>15</v>
      </c>
      <c r="I108" s="8">
        <f t="shared" si="46"/>
        <v>6</v>
      </c>
      <c r="J108" s="8">
        <f t="shared" si="47"/>
        <v>0</v>
      </c>
      <c r="K108" s="8">
        <f t="shared" si="48"/>
        <v>0</v>
      </c>
      <c r="L108" s="8">
        <f t="shared" si="41"/>
        <v>0</v>
      </c>
      <c r="M108" s="8">
        <f t="shared" si="42"/>
        <v>0</v>
      </c>
      <c r="N108" s="8">
        <f t="shared" si="43"/>
        <v>0</v>
      </c>
      <c r="O108" s="8">
        <f t="shared" si="44"/>
        <v>0</v>
      </c>
      <c r="P108" s="8">
        <f t="shared" si="45"/>
        <v>0</v>
      </c>
      <c r="Q108" s="8">
        <f t="shared" si="49"/>
        <v>0</v>
      </c>
      <c r="R108" s="9">
        <f t="shared" si="50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15</v>
      </c>
      <c r="D109" s="26" t="s">
        <v>15</v>
      </c>
      <c r="E109" s="26" t="s">
        <v>15</v>
      </c>
      <c r="F109" s="26" t="s">
        <v>15</v>
      </c>
      <c r="G109" s="26" t="s">
        <v>15</v>
      </c>
      <c r="H109" s="26" t="s">
        <v>15</v>
      </c>
      <c r="I109" s="8">
        <f t="shared" si="46"/>
        <v>6</v>
      </c>
      <c r="J109" s="8">
        <f t="shared" si="47"/>
        <v>0</v>
      </c>
      <c r="K109" s="8">
        <f t="shared" si="48"/>
        <v>0</v>
      </c>
      <c r="L109" s="8">
        <f t="shared" si="41"/>
        <v>0</v>
      </c>
      <c r="M109" s="8">
        <f t="shared" si="42"/>
        <v>0</v>
      </c>
      <c r="N109" s="8">
        <f t="shared" si="43"/>
        <v>0</v>
      </c>
      <c r="O109" s="8">
        <f t="shared" si="44"/>
        <v>0</v>
      </c>
      <c r="P109" s="8">
        <f t="shared" si="45"/>
        <v>0</v>
      </c>
      <c r="Q109" s="8">
        <f t="shared" si="49"/>
        <v>0</v>
      </c>
      <c r="R109" s="9">
        <f t="shared" si="50"/>
        <v>0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15</v>
      </c>
      <c r="D110" s="26" t="s">
        <v>15</v>
      </c>
      <c r="E110" s="26" t="s">
        <v>15</v>
      </c>
      <c r="F110" s="26" t="s">
        <v>15</v>
      </c>
      <c r="G110" s="26" t="s">
        <v>15</v>
      </c>
      <c r="H110" s="26" t="s">
        <v>15</v>
      </c>
      <c r="I110" s="8">
        <f t="shared" si="46"/>
        <v>6</v>
      </c>
      <c r="J110" s="8">
        <f t="shared" si="47"/>
        <v>0</v>
      </c>
      <c r="K110" s="8">
        <f t="shared" si="48"/>
        <v>0</v>
      </c>
      <c r="L110" s="8">
        <f t="shared" si="41"/>
        <v>0</v>
      </c>
      <c r="M110" s="8">
        <f t="shared" si="42"/>
        <v>0</v>
      </c>
      <c r="N110" s="8">
        <f t="shared" si="43"/>
        <v>0</v>
      </c>
      <c r="O110" s="8">
        <f t="shared" si="44"/>
        <v>0</v>
      </c>
      <c r="P110" s="8">
        <f t="shared" si="45"/>
        <v>0</v>
      </c>
      <c r="Q110" s="8">
        <f t="shared" si="49"/>
        <v>0</v>
      </c>
      <c r="R110" s="9">
        <f t="shared" si="50"/>
        <v>0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15</v>
      </c>
      <c r="D111" s="26" t="s">
        <v>15</v>
      </c>
      <c r="E111" s="26" t="s">
        <v>15</v>
      </c>
      <c r="F111" s="26" t="s">
        <v>15</v>
      </c>
      <c r="G111" s="26" t="s">
        <v>15</v>
      </c>
      <c r="H111" s="26" t="s">
        <v>15</v>
      </c>
      <c r="I111" s="8">
        <f t="shared" si="46"/>
        <v>6</v>
      </c>
      <c r="J111" s="8">
        <f t="shared" si="47"/>
        <v>0</v>
      </c>
      <c r="K111" s="8">
        <f t="shared" si="48"/>
        <v>0</v>
      </c>
      <c r="L111" s="8">
        <f t="shared" si="41"/>
        <v>0</v>
      </c>
      <c r="M111" s="8">
        <f t="shared" si="42"/>
        <v>0</v>
      </c>
      <c r="N111" s="8">
        <f t="shared" si="43"/>
        <v>0</v>
      </c>
      <c r="O111" s="8">
        <f t="shared" si="44"/>
        <v>0</v>
      </c>
      <c r="P111" s="8">
        <f t="shared" si="45"/>
        <v>0</v>
      </c>
      <c r="Q111" s="8">
        <f t="shared" si="49"/>
        <v>0</v>
      </c>
      <c r="R111" s="9">
        <f t="shared" si="50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6" t="s">
        <v>15</v>
      </c>
      <c r="E112" s="26" t="s">
        <v>15</v>
      </c>
      <c r="F112" s="26" t="s">
        <v>15</v>
      </c>
      <c r="G112" s="26" t="s">
        <v>15</v>
      </c>
      <c r="H112" s="26" t="s">
        <v>15</v>
      </c>
      <c r="I112" s="8">
        <f t="shared" si="46"/>
        <v>6</v>
      </c>
      <c r="J112" s="8">
        <f t="shared" si="47"/>
        <v>0</v>
      </c>
      <c r="K112" s="8">
        <f t="shared" si="48"/>
        <v>0</v>
      </c>
      <c r="L112" s="8">
        <f t="shared" si="41"/>
        <v>0</v>
      </c>
      <c r="M112" s="8">
        <f t="shared" si="42"/>
        <v>0</v>
      </c>
      <c r="N112" s="8">
        <f t="shared" si="43"/>
        <v>0</v>
      </c>
      <c r="O112" s="8">
        <f t="shared" si="44"/>
        <v>0</v>
      </c>
      <c r="P112" s="8">
        <f t="shared" si="45"/>
        <v>0</v>
      </c>
      <c r="Q112" s="8">
        <f t="shared" si="49"/>
        <v>0</v>
      </c>
      <c r="R112" s="9">
        <f t="shared" si="50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15</v>
      </c>
      <c r="D113" s="26" t="s">
        <v>15</v>
      </c>
      <c r="E113" s="26" t="s">
        <v>15</v>
      </c>
      <c r="F113" s="26" t="s">
        <v>15</v>
      </c>
      <c r="G113" s="26" t="s">
        <v>15</v>
      </c>
      <c r="H113" s="36" t="s">
        <v>17</v>
      </c>
      <c r="I113" s="8">
        <f t="shared" ref="I113:I116" si="51">COUNTIF(C113:H113,"TW")</f>
        <v>5</v>
      </c>
      <c r="J113" s="8">
        <f t="shared" ref="J113:J116" si="52">COUNTIF(C113:H113,"TL")</f>
        <v>0</v>
      </c>
      <c r="K113" s="8">
        <f t="shared" ref="K113:K116" si="53">COUNTIF(C113:H113,"TA")</f>
        <v>1</v>
      </c>
      <c r="L113" s="8">
        <f t="shared" si="41"/>
        <v>0</v>
      </c>
      <c r="M113" s="8">
        <f t="shared" si="42"/>
        <v>0</v>
      </c>
      <c r="N113" s="8">
        <f t="shared" si="43"/>
        <v>0</v>
      </c>
      <c r="O113" s="8">
        <f t="shared" si="44"/>
        <v>0</v>
      </c>
      <c r="P113" s="8">
        <f t="shared" si="45"/>
        <v>0</v>
      </c>
      <c r="Q113" s="8">
        <f t="shared" si="49"/>
        <v>1</v>
      </c>
      <c r="R113" s="9">
        <f t="shared" si="50"/>
        <v>2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26" t="s">
        <v>15</v>
      </c>
      <c r="E114" s="26" t="s">
        <v>15</v>
      </c>
      <c r="F114" s="26" t="s">
        <v>15</v>
      </c>
      <c r="G114" s="26" t="s">
        <v>15</v>
      </c>
      <c r="H114" s="26" t="s">
        <v>15</v>
      </c>
      <c r="I114" s="8">
        <f t="shared" si="51"/>
        <v>6</v>
      </c>
      <c r="J114" s="8">
        <f t="shared" si="52"/>
        <v>0</v>
      </c>
      <c r="K114" s="8">
        <f t="shared" si="53"/>
        <v>0</v>
      </c>
      <c r="L114" s="8">
        <f t="shared" si="41"/>
        <v>0</v>
      </c>
      <c r="M114" s="8">
        <f t="shared" si="42"/>
        <v>0</v>
      </c>
      <c r="N114" s="8">
        <f t="shared" si="43"/>
        <v>0</v>
      </c>
      <c r="O114" s="8">
        <f t="shared" si="44"/>
        <v>0</v>
      </c>
      <c r="P114" s="8">
        <f t="shared" si="45"/>
        <v>0</v>
      </c>
      <c r="Q114" s="8">
        <f t="shared" si="49"/>
        <v>0</v>
      </c>
      <c r="R114" s="9">
        <f t="shared" si="50"/>
        <v>0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51"/>
        <v>6</v>
      </c>
      <c r="J115" s="8">
        <f t="shared" si="52"/>
        <v>0</v>
      </c>
      <c r="K115" s="8">
        <f t="shared" si="53"/>
        <v>0</v>
      </c>
      <c r="L115" s="8">
        <f t="shared" ref="L115:L116" si="54">COUNTIF(C115:H115,"A")*3</f>
        <v>0</v>
      </c>
      <c r="M115" s="8">
        <f t="shared" ref="M115:M116" si="55">COUNTIF(C115:H115,"I")*2</f>
        <v>0</v>
      </c>
      <c r="N115" s="8">
        <f t="shared" ref="N115:N116" si="56">COUNTIF(C115:H115,"IS")*1</f>
        <v>0</v>
      </c>
      <c r="O115" s="8">
        <f t="shared" ref="O115:O116" si="57">COUNTIF(C115:H115,"S")*2</f>
        <v>0</v>
      </c>
      <c r="P115" s="8">
        <f t="shared" ref="P115:P116" si="58">COUNTIF(C115:H115,"PC")</f>
        <v>0</v>
      </c>
      <c r="Q115" s="8">
        <f t="shared" si="49"/>
        <v>0</v>
      </c>
      <c r="R115" s="9">
        <f t="shared" si="50"/>
        <v>0</v>
      </c>
    </row>
    <row r="116" spans="1:19" x14ac:dyDescent="0.25">
      <c r="A116" s="6">
        <v>109</v>
      </c>
      <c r="B116" s="28" t="s">
        <v>134</v>
      </c>
      <c r="C116" s="26" t="s">
        <v>15</v>
      </c>
      <c r="D116" s="26" t="s">
        <v>15</v>
      </c>
      <c r="E116" s="26" t="s">
        <v>15</v>
      </c>
      <c r="F116" s="26" t="s">
        <v>15</v>
      </c>
      <c r="G116" s="26" t="s">
        <v>15</v>
      </c>
      <c r="H116" s="26" t="s">
        <v>15</v>
      </c>
      <c r="I116" s="8">
        <f t="shared" si="51"/>
        <v>6</v>
      </c>
      <c r="J116" s="8">
        <f t="shared" si="52"/>
        <v>0</v>
      </c>
      <c r="K116" s="8">
        <f t="shared" si="53"/>
        <v>0</v>
      </c>
      <c r="L116" s="8">
        <f t="shared" si="54"/>
        <v>0</v>
      </c>
      <c r="M116" s="8">
        <f t="shared" si="55"/>
        <v>0</v>
      </c>
      <c r="N116" s="8">
        <f t="shared" si="56"/>
        <v>0</v>
      </c>
      <c r="O116" s="8">
        <f t="shared" si="57"/>
        <v>0</v>
      </c>
      <c r="P116" s="8">
        <f t="shared" si="58"/>
        <v>0</v>
      </c>
      <c r="Q116" s="8">
        <f t="shared" si="49"/>
        <v>0</v>
      </c>
      <c r="R116" s="9">
        <f t="shared" si="50"/>
        <v>0</v>
      </c>
    </row>
    <row r="117" spans="1:19" x14ac:dyDescent="0.25">
      <c r="A117" s="29">
        <v>110</v>
      </c>
      <c r="B117" s="34" t="s">
        <v>141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26" t="s">
        <v>15</v>
      </c>
      <c r="I117" s="8">
        <f t="shared" ref="I117" si="59">COUNTIF(C117:H117,"TW")</f>
        <v>6</v>
      </c>
      <c r="J117" s="8">
        <f t="shared" ref="J117" si="60">COUNTIF(C117:H117,"TL")</f>
        <v>0</v>
      </c>
      <c r="K117" s="8">
        <f t="shared" ref="K117" si="61">COUNTIF(C117:H117,"TA")</f>
        <v>0</v>
      </c>
      <c r="L117" s="8">
        <f t="shared" ref="L117" si="62">COUNTIF(C117:H117,"A")*3</f>
        <v>0</v>
      </c>
      <c r="M117" s="8">
        <f t="shared" ref="M117" si="63">COUNTIF(C117:H117,"I")*2</f>
        <v>0</v>
      </c>
      <c r="N117" s="8">
        <f t="shared" ref="N117" si="64">COUNTIF(C117:H117,"IS")*1</f>
        <v>0</v>
      </c>
      <c r="O117" s="8">
        <f t="shared" ref="O117" si="65">COUNTIF(C117:H117,"S")*2</f>
        <v>0</v>
      </c>
      <c r="P117" s="8">
        <f t="shared" ref="P117" si="66">COUNTIF(C117:H117,"PC")</f>
        <v>0</v>
      </c>
      <c r="Q117" s="8">
        <f t="shared" si="49"/>
        <v>0</v>
      </c>
      <c r="R117" s="9">
        <f t="shared" si="50"/>
        <v>0</v>
      </c>
      <c r="S117" t="s">
        <v>140</v>
      </c>
    </row>
  </sheetData>
  <mergeCells count="6">
    <mergeCell ref="T6:U7"/>
    <mergeCell ref="A6:A7"/>
    <mergeCell ref="B6:B7"/>
    <mergeCell ref="C6:H6"/>
    <mergeCell ref="R6:R7"/>
    <mergeCell ref="I6:Q6"/>
  </mergeCells>
  <conditionalFormatting sqref="C45:C47 D45:E48 C51:E117 F45:F47 F51:F106 F109:G117 C49:H50 G78:G103 G104:H106 F107:H108 H109:H112 H114:H117 C8:H44 G45:H48 G51:H76 H77:H103">
    <cfRule type="cellIs" dxfId="398" priority="70" operator="equal">
      <formula>"A"</formula>
    </cfRule>
    <cfRule type="cellIs" dxfId="397" priority="71" operator="equal">
      <formula>"S"</formula>
    </cfRule>
    <cfRule type="cellIs" dxfId="396" priority="72" operator="equal">
      <formula>"S"</formula>
    </cfRule>
  </conditionalFormatting>
  <conditionalFormatting sqref="C48">
    <cfRule type="cellIs" dxfId="395" priority="55" operator="equal">
      <formula>"A"</formula>
    </cfRule>
    <cfRule type="cellIs" dxfId="394" priority="56" operator="equal">
      <formula>"S"</formula>
    </cfRule>
    <cfRule type="cellIs" dxfId="393" priority="57" operator="equal">
      <formula>"S"</formula>
    </cfRule>
  </conditionalFormatting>
  <conditionalFormatting sqref="F48">
    <cfRule type="cellIs" dxfId="392" priority="34" operator="equal">
      <formula>"A"</formula>
    </cfRule>
    <cfRule type="cellIs" dxfId="391" priority="35" operator="equal">
      <formula>"S"</formula>
    </cfRule>
    <cfRule type="cellIs" dxfId="390" priority="36" operator="equal">
      <formula>"S"</formula>
    </cfRule>
  </conditionalFormatting>
  <conditionalFormatting sqref="G77">
    <cfRule type="cellIs" dxfId="389" priority="28" operator="equal">
      <formula>"A"</formula>
    </cfRule>
    <cfRule type="cellIs" dxfId="388" priority="29" operator="equal">
      <formula>"S"</formula>
    </cfRule>
    <cfRule type="cellIs" dxfId="387" priority="30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workbookViewId="0">
      <pane ySplit="7" topLeftCell="A41" activePane="bottomLeft" state="frozen"/>
      <selection pane="bottomLeft" activeCell="J4" sqref="J4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customHeight="1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 t="s">
        <v>3</v>
      </c>
      <c r="I4" s="2"/>
      <c r="J4" s="5" t="s">
        <v>143</v>
      </c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ht="15" customHeight="1" x14ac:dyDescent="0.25">
      <c r="A6" s="75" t="s">
        <v>4</v>
      </c>
      <c r="B6" s="75" t="s">
        <v>5</v>
      </c>
      <c r="C6" s="77" t="s">
        <v>6</v>
      </c>
      <c r="D6" s="78"/>
      <c r="E6" s="78"/>
      <c r="F6" s="78"/>
      <c r="G6" s="78"/>
      <c r="H6" s="79"/>
      <c r="I6" s="80" t="s">
        <v>7</v>
      </c>
      <c r="J6" s="81"/>
      <c r="K6" s="81"/>
      <c r="L6" s="81"/>
      <c r="M6" s="81"/>
      <c r="N6" s="81"/>
      <c r="O6" s="81"/>
      <c r="P6" s="81"/>
      <c r="Q6" s="82"/>
      <c r="R6" s="68" t="s">
        <v>8</v>
      </c>
      <c r="S6" s="2"/>
      <c r="T6" s="71" t="s">
        <v>9</v>
      </c>
      <c r="U6" s="72"/>
    </row>
    <row r="7" spans="1:21" x14ac:dyDescent="0.25">
      <c r="A7" s="76"/>
      <c r="B7" s="76"/>
      <c r="C7" s="38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73"/>
      <c r="U7" s="74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ht="15" customHeight="1" x14ac:dyDescent="0.25">
      <c r="A11" s="6">
        <v>4</v>
      </c>
      <c r="B11" s="7" t="s">
        <v>28</v>
      </c>
      <c r="C11" s="6" t="s">
        <v>16</v>
      </c>
      <c r="D11" s="6" t="s">
        <v>16</v>
      </c>
      <c r="E11" s="6" t="s">
        <v>16</v>
      </c>
      <c r="F11" s="6" t="s">
        <v>15</v>
      </c>
      <c r="G11" s="6" t="s">
        <v>15</v>
      </c>
      <c r="H11" s="6" t="s">
        <v>15</v>
      </c>
      <c r="I11" s="8">
        <f t="shared" si="0"/>
        <v>3</v>
      </c>
      <c r="J11" s="8">
        <f t="shared" si="1"/>
        <v>3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3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  <c r="I12" s="8">
        <f t="shared" si="0"/>
        <v>6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0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44">
        <v>7</v>
      </c>
      <c r="B14" s="45" t="s">
        <v>33</v>
      </c>
      <c r="C14" s="42"/>
      <c r="D14" s="42"/>
      <c r="E14" s="42"/>
      <c r="F14" s="42"/>
      <c r="G14" s="42"/>
      <c r="H14" s="42"/>
      <c r="I14" s="43">
        <f t="shared" si="0"/>
        <v>0</v>
      </c>
      <c r="J14" s="43">
        <f t="shared" si="1"/>
        <v>0</v>
      </c>
      <c r="K14" s="43">
        <f t="shared" si="2"/>
        <v>0</v>
      </c>
      <c r="L14" s="43">
        <f t="shared" ref="L14:L15" si="10">COUNTIF(C14:H14,"A")*3</f>
        <v>0</v>
      </c>
      <c r="M14" s="43">
        <f t="shared" ref="M14:M15" si="11">COUNTIF(C14:H14,"I")*2</f>
        <v>0</v>
      </c>
      <c r="N14" s="43">
        <f t="shared" ref="N14:N15" si="12">COUNTIF(C14:H14,"IS")*1</f>
        <v>0</v>
      </c>
      <c r="O14" s="43">
        <f t="shared" ref="O14:O15" si="13">COUNTIF(C14:H14,"S")*2</f>
        <v>0</v>
      </c>
      <c r="P14" s="43">
        <f t="shared" ref="P14:P15" si="14">COUNTIF(C14:H14,"PC")</f>
        <v>0</v>
      </c>
      <c r="Q14" s="43">
        <f t="shared" si="8"/>
        <v>0</v>
      </c>
      <c r="R14" s="43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26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5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1</v>
      </c>
      <c r="Q17" s="8">
        <f t="shared" si="8"/>
        <v>0</v>
      </c>
      <c r="R17" s="9">
        <f t="shared" si="9"/>
        <v>1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26" t="s">
        <v>136</v>
      </c>
      <c r="G21" s="6" t="s">
        <v>15</v>
      </c>
      <c r="H21" s="6" t="s">
        <v>15</v>
      </c>
      <c r="I21" s="8">
        <f t="shared" si="0"/>
        <v>5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1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1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25" t="s">
        <v>16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5</v>
      </c>
      <c r="J22" s="8">
        <f t="shared" si="1"/>
        <v>1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1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6" t="s">
        <v>15</v>
      </c>
      <c r="E23" s="6" t="s">
        <v>15</v>
      </c>
      <c r="F23" s="6" t="s">
        <v>15</v>
      </c>
      <c r="G23" s="6" t="s">
        <v>15</v>
      </c>
      <c r="H23" s="6" t="s">
        <v>15</v>
      </c>
      <c r="I23" s="8">
        <f t="shared" si="0"/>
        <v>6</v>
      </c>
      <c r="J23" s="8">
        <f t="shared" si="1"/>
        <v>0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0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6" t="s">
        <v>15</v>
      </c>
      <c r="F26" s="26" t="s">
        <v>136</v>
      </c>
      <c r="G26" s="26" t="s">
        <v>16</v>
      </c>
      <c r="H26" s="6" t="s">
        <v>15</v>
      </c>
      <c r="I26" s="8">
        <f t="shared" si="0"/>
        <v>4</v>
      </c>
      <c r="J26" s="8">
        <f t="shared" si="1"/>
        <v>1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1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2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25" t="s">
        <v>16</v>
      </c>
      <c r="E29" s="6" t="s">
        <v>15</v>
      </c>
      <c r="F29" s="6" t="s">
        <v>15</v>
      </c>
      <c r="G29" s="6" t="s">
        <v>15</v>
      </c>
      <c r="H29" s="6" t="s">
        <v>15</v>
      </c>
      <c r="I29" s="8">
        <f t="shared" si="0"/>
        <v>5</v>
      </c>
      <c r="J29" s="8">
        <f t="shared" si="1"/>
        <v>1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1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6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0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16</v>
      </c>
      <c r="D32" s="6" t="s">
        <v>15</v>
      </c>
      <c r="E32" s="6" t="s">
        <v>15</v>
      </c>
      <c r="F32" s="26" t="s">
        <v>16</v>
      </c>
      <c r="G32" s="6" t="s">
        <v>15</v>
      </c>
      <c r="H32" s="6" t="s">
        <v>15</v>
      </c>
      <c r="I32" s="8">
        <f t="shared" si="0"/>
        <v>4</v>
      </c>
      <c r="J32" s="8">
        <f t="shared" si="1"/>
        <v>2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2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26" t="s">
        <v>16</v>
      </c>
      <c r="F35" s="6" t="s">
        <v>15</v>
      </c>
      <c r="G35" s="6" t="s">
        <v>15</v>
      </c>
      <c r="H35" s="6" t="s">
        <v>15</v>
      </c>
      <c r="I35" s="8">
        <f t="shared" si="0"/>
        <v>5</v>
      </c>
      <c r="J35" s="8">
        <f t="shared" si="1"/>
        <v>1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1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25" t="s">
        <v>26</v>
      </c>
      <c r="E36" s="6" t="s">
        <v>15</v>
      </c>
      <c r="F36" s="6" t="s">
        <v>15</v>
      </c>
      <c r="G36" s="6" t="s">
        <v>15</v>
      </c>
      <c r="H36" s="6" t="s">
        <v>15</v>
      </c>
      <c r="I36" s="8">
        <f t="shared" si="0"/>
        <v>5</v>
      </c>
      <c r="J36" s="8">
        <f t="shared" si="1"/>
        <v>0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1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6" t="s">
        <v>15</v>
      </c>
      <c r="F38" s="6" t="s">
        <v>15</v>
      </c>
      <c r="G38" s="6" t="s">
        <v>15</v>
      </c>
      <c r="H38" s="6" t="s">
        <v>15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6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6" t="s">
        <v>15</v>
      </c>
      <c r="D42" s="6" t="s">
        <v>15</v>
      </c>
      <c r="E42" s="6" t="s">
        <v>15</v>
      </c>
      <c r="F42" s="6" t="s">
        <v>15</v>
      </c>
      <c r="G42" s="6" t="s">
        <v>15</v>
      </c>
      <c r="H42" s="26" t="s">
        <v>19</v>
      </c>
      <c r="I42" s="8">
        <f t="shared" si="0"/>
        <v>5</v>
      </c>
      <c r="J42" s="8">
        <f t="shared" si="1"/>
        <v>0</v>
      </c>
      <c r="K42" s="8">
        <f t="shared" si="2"/>
        <v>0</v>
      </c>
      <c r="L42" s="8">
        <f t="shared" si="15"/>
        <v>0</v>
      </c>
      <c r="M42" s="8">
        <f t="shared" si="16"/>
        <v>2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1</v>
      </c>
      <c r="R42" s="9">
        <f t="shared" si="9"/>
        <v>3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6" t="s">
        <v>15</v>
      </c>
      <c r="E44" s="6" t="s">
        <v>15</v>
      </c>
      <c r="F44" s="6" t="s">
        <v>15</v>
      </c>
      <c r="G44" s="6" t="s">
        <v>15</v>
      </c>
      <c r="H44" s="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6" t="s">
        <v>15</v>
      </c>
      <c r="D45" s="6" t="s">
        <v>15</v>
      </c>
      <c r="E45" s="6" t="s">
        <v>15</v>
      </c>
      <c r="F45" s="6" t="s">
        <v>15</v>
      </c>
      <c r="G45" s="6" t="s">
        <v>15</v>
      </c>
      <c r="H45" s="6" t="s">
        <v>15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6" t="s">
        <v>15</v>
      </c>
      <c r="D46" s="6" t="s">
        <v>15</v>
      </c>
      <c r="E46" s="6" t="s">
        <v>15</v>
      </c>
      <c r="F46" s="6" t="s">
        <v>15</v>
      </c>
      <c r="G46" s="6" t="s">
        <v>15</v>
      </c>
      <c r="H46" s="6" t="s">
        <v>15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6" t="s">
        <v>15</v>
      </c>
      <c r="D47" s="6" t="s">
        <v>15</v>
      </c>
      <c r="E47" s="6" t="s">
        <v>15</v>
      </c>
      <c r="F47" s="6" t="s">
        <v>15</v>
      </c>
      <c r="G47" s="6" t="s">
        <v>15</v>
      </c>
      <c r="H47" s="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16</v>
      </c>
      <c r="D48" s="6" t="s">
        <v>15</v>
      </c>
      <c r="E48" s="26" t="s">
        <v>16</v>
      </c>
      <c r="F48" s="26" t="s">
        <v>19</v>
      </c>
      <c r="G48" s="6" t="s">
        <v>15</v>
      </c>
      <c r="H48" s="6" t="s">
        <v>15</v>
      </c>
      <c r="I48" s="8">
        <f t="shared" si="0"/>
        <v>3</v>
      </c>
      <c r="J48" s="8">
        <f t="shared" si="1"/>
        <v>2</v>
      </c>
      <c r="K48" s="8">
        <f t="shared" si="2"/>
        <v>0</v>
      </c>
      <c r="L48" s="8">
        <f t="shared" si="20"/>
        <v>0</v>
      </c>
      <c r="M48" s="8">
        <f t="shared" si="21"/>
        <v>2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4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6" t="s">
        <v>15</v>
      </c>
      <c r="D50" s="6" t="s">
        <v>15</v>
      </c>
      <c r="E50" s="26" t="s">
        <v>16</v>
      </c>
      <c r="F50" s="6" t="s">
        <v>15</v>
      </c>
      <c r="G50" s="26" t="s">
        <v>16</v>
      </c>
      <c r="H50" s="6" t="s">
        <v>15</v>
      </c>
      <c r="I50" s="8">
        <f t="shared" si="0"/>
        <v>4</v>
      </c>
      <c r="J50" s="8">
        <f t="shared" si="1"/>
        <v>2</v>
      </c>
      <c r="K50" s="8">
        <f t="shared" si="2"/>
        <v>0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2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6" t="s">
        <v>15</v>
      </c>
      <c r="D51" s="6" t="s">
        <v>15</v>
      </c>
      <c r="E51" s="6" t="s">
        <v>15</v>
      </c>
      <c r="F51" s="6" t="s">
        <v>15</v>
      </c>
      <c r="G51" s="6" t="s">
        <v>15</v>
      </c>
      <c r="H51" s="6" t="s">
        <v>15</v>
      </c>
      <c r="I51" s="8">
        <f t="shared" si="0"/>
        <v>6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0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25"/>
        <v>0</v>
      </c>
      <c r="M53" s="8">
        <f t="shared" si="26"/>
        <v>0</v>
      </c>
      <c r="N53" s="8">
        <f t="shared" si="27"/>
        <v>0</v>
      </c>
      <c r="O53" s="8">
        <f t="shared" si="28"/>
        <v>0</v>
      </c>
      <c r="P53" s="8">
        <f t="shared" si="29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6" t="s">
        <v>15</v>
      </c>
      <c r="D55" s="6" t="s">
        <v>15</v>
      </c>
      <c r="E55" s="6" t="s">
        <v>15</v>
      </c>
      <c r="F55" s="6" t="s">
        <v>15</v>
      </c>
      <c r="G55" s="6" t="s">
        <v>15</v>
      </c>
      <c r="H55" s="6" t="s">
        <v>15</v>
      </c>
      <c r="I55" s="8">
        <f t="shared" si="0"/>
        <v>6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6" t="s">
        <v>15</v>
      </c>
      <c r="D56" s="6" t="s">
        <v>15</v>
      </c>
      <c r="E56" s="6" t="s">
        <v>15</v>
      </c>
      <c r="F56" s="6" t="s">
        <v>15</v>
      </c>
      <c r="G56" s="6" t="s">
        <v>15</v>
      </c>
      <c r="H56" s="6" t="s">
        <v>15</v>
      </c>
      <c r="I56" s="8">
        <f t="shared" si="0"/>
        <v>6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16</v>
      </c>
      <c r="D57" s="6" t="s">
        <v>15</v>
      </c>
      <c r="E57" s="6" t="s">
        <v>15</v>
      </c>
      <c r="F57" s="6" t="s">
        <v>15</v>
      </c>
      <c r="G57" s="6" t="s">
        <v>15</v>
      </c>
      <c r="H57" s="6" t="s">
        <v>15</v>
      </c>
      <c r="I57" s="8">
        <f t="shared" si="0"/>
        <v>5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1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6" t="s">
        <v>15</v>
      </c>
      <c r="D58" s="6" t="s">
        <v>15</v>
      </c>
      <c r="E58" s="6" t="s">
        <v>15</v>
      </c>
      <c r="F58" s="6" t="s">
        <v>15</v>
      </c>
      <c r="G58" s="6" t="s">
        <v>15</v>
      </c>
      <c r="H58" s="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6" t="s">
        <v>15</v>
      </c>
      <c r="D59" s="6" t="s">
        <v>15</v>
      </c>
      <c r="E59" s="6" t="s">
        <v>15</v>
      </c>
      <c r="F59" s="6" t="s">
        <v>15</v>
      </c>
      <c r="G59" s="6" t="s">
        <v>15</v>
      </c>
      <c r="H59" s="6" t="s">
        <v>15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6" t="s">
        <v>15</v>
      </c>
      <c r="D60" s="6" t="s">
        <v>15</v>
      </c>
      <c r="E60" s="6" t="s">
        <v>15</v>
      </c>
      <c r="F60" s="6" t="s">
        <v>15</v>
      </c>
      <c r="G60" s="6" t="s">
        <v>15</v>
      </c>
      <c r="H60" s="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6" t="s">
        <v>15</v>
      </c>
      <c r="D61" s="6" t="s">
        <v>15</v>
      </c>
      <c r="E61" s="6" t="s">
        <v>15</v>
      </c>
      <c r="F61" s="6" t="s">
        <v>15</v>
      </c>
      <c r="G61" s="6" t="s">
        <v>15</v>
      </c>
      <c r="H61" s="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6" t="s">
        <v>15</v>
      </c>
      <c r="D62" s="6" t="s">
        <v>15</v>
      </c>
      <c r="E62" s="6" t="s">
        <v>15</v>
      </c>
      <c r="F62" s="6" t="s">
        <v>15</v>
      </c>
      <c r="G62" s="6" t="s">
        <v>15</v>
      </c>
      <c r="H62" s="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6" t="s">
        <v>15</v>
      </c>
      <c r="D63" s="6" t="s">
        <v>15</v>
      </c>
      <c r="E63" s="6" t="s">
        <v>15</v>
      </c>
      <c r="F63" s="6" t="s">
        <v>15</v>
      </c>
      <c r="G63" s="6" t="s">
        <v>15</v>
      </c>
      <c r="H63" s="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6" t="s">
        <v>16</v>
      </c>
      <c r="E64" s="6" t="s">
        <v>15</v>
      </c>
      <c r="F64" s="6" t="s">
        <v>15</v>
      </c>
      <c r="G64" s="6" t="s">
        <v>15</v>
      </c>
      <c r="H64" s="6" t="s">
        <v>15</v>
      </c>
      <c r="I64" s="8">
        <f t="shared" si="0"/>
        <v>4</v>
      </c>
      <c r="J64" s="8">
        <f t="shared" si="1"/>
        <v>2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2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6" t="s">
        <v>15</v>
      </c>
      <c r="D65" s="6" t="s">
        <v>15</v>
      </c>
      <c r="E65" s="6" t="s">
        <v>15</v>
      </c>
      <c r="F65" s="6" t="s">
        <v>15</v>
      </c>
      <c r="G65" s="6" t="s">
        <v>15</v>
      </c>
      <c r="H65" s="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6" t="s">
        <v>15</v>
      </c>
      <c r="D66" s="6" t="s">
        <v>15</v>
      </c>
      <c r="E66" s="6" t="s">
        <v>15</v>
      </c>
      <c r="F66" s="6" t="s">
        <v>15</v>
      </c>
      <c r="G66" s="6" t="s">
        <v>15</v>
      </c>
      <c r="H66" s="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6" t="s">
        <v>15</v>
      </c>
      <c r="D67" s="6" t="s">
        <v>15</v>
      </c>
      <c r="E67" s="6" t="s">
        <v>15</v>
      </c>
      <c r="F67" s="6" t="s">
        <v>15</v>
      </c>
      <c r="G67" s="6" t="s">
        <v>15</v>
      </c>
      <c r="H67" s="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6" t="s">
        <v>15</v>
      </c>
      <c r="D68" s="25" t="s">
        <v>16</v>
      </c>
      <c r="E68" s="6" t="s">
        <v>15</v>
      </c>
      <c r="F68" s="26" t="s">
        <v>16</v>
      </c>
      <c r="G68" s="6" t="s">
        <v>15</v>
      </c>
      <c r="H68" s="6" t="s">
        <v>15</v>
      </c>
      <c r="I68" s="8">
        <f t="shared" si="0"/>
        <v>4</v>
      </c>
      <c r="J68" s="8">
        <f t="shared" si="1"/>
        <v>2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2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6" t="s">
        <v>15</v>
      </c>
      <c r="D69" s="6" t="s">
        <v>15</v>
      </c>
      <c r="E69" s="6" t="s">
        <v>15</v>
      </c>
      <c r="F69" s="6" t="s">
        <v>15</v>
      </c>
      <c r="G69" s="6" t="s">
        <v>15</v>
      </c>
      <c r="H69" s="6" t="s">
        <v>15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6" t="s">
        <v>15</v>
      </c>
      <c r="D70" s="6" t="s">
        <v>15</v>
      </c>
      <c r="E70" s="6" t="s">
        <v>15</v>
      </c>
      <c r="F70" s="26" t="s">
        <v>16</v>
      </c>
      <c r="G70" s="26" t="s">
        <v>136</v>
      </c>
      <c r="H70" s="26" t="s">
        <v>136</v>
      </c>
      <c r="I70" s="8">
        <f t="shared" si="0"/>
        <v>3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2</v>
      </c>
      <c r="O70" s="8">
        <f t="shared" si="28"/>
        <v>0</v>
      </c>
      <c r="P70" s="8">
        <f t="shared" si="29"/>
        <v>0</v>
      </c>
      <c r="Q70" s="8">
        <f t="shared" si="8"/>
        <v>1</v>
      </c>
      <c r="R70" s="9">
        <f t="shared" si="9"/>
        <v>4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6" t="s">
        <v>15</v>
      </c>
      <c r="D71" s="6" t="s">
        <v>15</v>
      </c>
      <c r="E71" s="6" t="s">
        <v>15</v>
      </c>
      <c r="F71" s="26" t="s">
        <v>136</v>
      </c>
      <c r="G71" s="6" t="s">
        <v>15</v>
      </c>
      <c r="H71" s="6" t="s">
        <v>15</v>
      </c>
      <c r="I71" s="8">
        <f t="shared" si="0"/>
        <v>5</v>
      </c>
      <c r="J71" s="8">
        <f t="shared" si="1"/>
        <v>0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1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6" t="s">
        <v>15</v>
      </c>
      <c r="D72" s="6" t="s">
        <v>15</v>
      </c>
      <c r="E72" s="6" t="s">
        <v>15</v>
      </c>
      <c r="F72" s="6" t="s">
        <v>15</v>
      </c>
      <c r="G72" s="6" t="s">
        <v>15</v>
      </c>
      <c r="H72" s="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6" t="s">
        <v>15</v>
      </c>
      <c r="D73" s="6" t="s">
        <v>15</v>
      </c>
      <c r="E73" s="6" t="s">
        <v>15</v>
      </c>
      <c r="F73" s="6" t="s">
        <v>15</v>
      </c>
      <c r="G73" s="6" t="s">
        <v>15</v>
      </c>
      <c r="H73" s="6" t="s">
        <v>15</v>
      </c>
      <c r="I73" s="8">
        <f t="shared" ref="I73:I117" si="30">COUNTIF(C73:H73,"TW")</f>
        <v>6</v>
      </c>
      <c r="J73" s="8">
        <f t="shared" ref="J73:J117" si="31">COUNTIF(C73:H73,"TL")</f>
        <v>0</v>
      </c>
      <c r="K73" s="8">
        <f t="shared" ref="K73:K117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7" si="33">IF(H73="TW",0,IF(H73&lt;&gt;"",IF(S73&lt;&gt;"TU",1,0),0))</f>
        <v>0</v>
      </c>
      <c r="R73" s="9">
        <f t="shared" ref="R73:R117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6" t="s">
        <v>15</v>
      </c>
      <c r="D74" s="6" t="s">
        <v>15</v>
      </c>
      <c r="E74" s="6" t="s">
        <v>15</v>
      </c>
      <c r="F74" s="6" t="s">
        <v>15</v>
      </c>
      <c r="G74" s="6" t="s">
        <v>15</v>
      </c>
      <c r="H74" s="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6" t="s">
        <v>15</v>
      </c>
      <c r="D75" s="6" t="s">
        <v>15</v>
      </c>
      <c r="E75" s="6" t="s">
        <v>15</v>
      </c>
      <c r="F75" s="6" t="s">
        <v>15</v>
      </c>
      <c r="G75" s="6" t="s">
        <v>15</v>
      </c>
      <c r="H75" s="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6" t="s">
        <v>15</v>
      </c>
      <c r="D76" s="6" t="s">
        <v>15</v>
      </c>
      <c r="E76" s="6" t="s">
        <v>15</v>
      </c>
      <c r="F76" s="6" t="s">
        <v>15</v>
      </c>
      <c r="G76" s="6" t="s">
        <v>15</v>
      </c>
      <c r="H76" s="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6" t="s">
        <v>15</v>
      </c>
      <c r="D77" s="6" t="s">
        <v>15</v>
      </c>
      <c r="E77" s="6" t="s">
        <v>15</v>
      </c>
      <c r="F77" s="6" t="s">
        <v>15</v>
      </c>
      <c r="G77" s="6" t="s">
        <v>15</v>
      </c>
      <c r="H77" s="6" t="s">
        <v>15</v>
      </c>
      <c r="I77" s="8">
        <f t="shared" si="30"/>
        <v>6</v>
      </c>
      <c r="J77" s="8">
        <f t="shared" si="31"/>
        <v>0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0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6" t="s">
        <v>15</v>
      </c>
      <c r="D78" s="6" t="s">
        <v>15</v>
      </c>
      <c r="E78" s="6" t="s">
        <v>15</v>
      </c>
      <c r="F78" s="6" t="s">
        <v>15</v>
      </c>
      <c r="G78" s="6" t="s">
        <v>15</v>
      </c>
      <c r="H78" s="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6" t="s">
        <v>15</v>
      </c>
      <c r="D79" s="25" t="s">
        <v>16</v>
      </c>
      <c r="E79" s="6" t="s">
        <v>15</v>
      </c>
      <c r="F79" s="6" t="s">
        <v>15</v>
      </c>
      <c r="G79" s="6" t="s">
        <v>15</v>
      </c>
      <c r="H79" s="6" t="s">
        <v>15</v>
      </c>
      <c r="I79" s="8">
        <f t="shared" si="30"/>
        <v>5</v>
      </c>
      <c r="J79" s="8">
        <f t="shared" si="31"/>
        <v>1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1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6" t="s">
        <v>15</v>
      </c>
      <c r="D80" s="6" t="s">
        <v>15</v>
      </c>
      <c r="E80" s="6" t="s">
        <v>15</v>
      </c>
      <c r="F80" s="6" t="s">
        <v>15</v>
      </c>
      <c r="G80" s="6" t="s">
        <v>15</v>
      </c>
      <c r="H80" s="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6" t="s">
        <v>15</v>
      </c>
      <c r="D81" s="6" t="s">
        <v>15</v>
      </c>
      <c r="E81" s="6" t="s">
        <v>15</v>
      </c>
      <c r="F81" s="6" t="s">
        <v>15</v>
      </c>
      <c r="G81" s="6" t="s">
        <v>15</v>
      </c>
      <c r="H81" s="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6" t="s">
        <v>15</v>
      </c>
      <c r="D82" s="25" t="s">
        <v>16</v>
      </c>
      <c r="E82" s="6" t="s">
        <v>15</v>
      </c>
      <c r="F82" s="6" t="s">
        <v>15</v>
      </c>
      <c r="G82" s="6" t="s">
        <v>15</v>
      </c>
      <c r="H82" s="6" t="s">
        <v>15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6" t="s">
        <v>15</v>
      </c>
      <c r="D83" s="6" t="s">
        <v>15</v>
      </c>
      <c r="E83" s="26" t="s">
        <v>26</v>
      </c>
      <c r="F83" s="6" t="s">
        <v>15</v>
      </c>
      <c r="G83" s="6" t="s">
        <v>15</v>
      </c>
      <c r="H83" s="6" t="s">
        <v>15</v>
      </c>
      <c r="I83" s="8">
        <f t="shared" si="30"/>
        <v>5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1</v>
      </c>
      <c r="Q83" s="8">
        <f t="shared" si="33"/>
        <v>0</v>
      </c>
      <c r="R83" s="9">
        <f t="shared" si="34"/>
        <v>1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6" t="s">
        <v>15</v>
      </c>
      <c r="D84" s="6" t="s">
        <v>15</v>
      </c>
      <c r="E84" s="6" t="s">
        <v>15</v>
      </c>
      <c r="F84" s="6" t="s">
        <v>15</v>
      </c>
      <c r="G84" s="6" t="s">
        <v>15</v>
      </c>
      <c r="H84" s="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6" t="s">
        <v>15</v>
      </c>
      <c r="D85" s="6" t="s">
        <v>15</v>
      </c>
      <c r="E85" s="6" t="s">
        <v>15</v>
      </c>
      <c r="F85" s="6" t="s">
        <v>15</v>
      </c>
      <c r="G85" s="6" t="s">
        <v>15</v>
      </c>
      <c r="H85" s="6" t="s">
        <v>15</v>
      </c>
      <c r="I85" s="8">
        <f t="shared" si="30"/>
        <v>6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6" t="s">
        <v>15</v>
      </c>
      <c r="D86" s="6" t="s">
        <v>15</v>
      </c>
      <c r="E86" s="6" t="s">
        <v>15</v>
      </c>
      <c r="F86" s="6" t="s">
        <v>15</v>
      </c>
      <c r="G86" s="6" t="s">
        <v>15</v>
      </c>
      <c r="H86" s="6" t="s">
        <v>15</v>
      </c>
      <c r="I86" s="8">
        <f t="shared" si="30"/>
        <v>6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6" t="s">
        <v>15</v>
      </c>
      <c r="D87" s="6" t="s">
        <v>15</v>
      </c>
      <c r="E87" s="6" t="s">
        <v>15</v>
      </c>
      <c r="F87" s="6" t="s">
        <v>15</v>
      </c>
      <c r="G87" s="6" t="s">
        <v>15</v>
      </c>
      <c r="H87" s="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6" t="s">
        <v>15</v>
      </c>
      <c r="D88" s="6" t="s">
        <v>15</v>
      </c>
      <c r="E88" s="6" t="s">
        <v>15</v>
      </c>
      <c r="F88" s="6" t="s">
        <v>15</v>
      </c>
      <c r="G88" s="6" t="s">
        <v>15</v>
      </c>
      <c r="H88" s="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6" t="s">
        <v>15</v>
      </c>
      <c r="D89" s="6" t="s">
        <v>15</v>
      </c>
      <c r="E89" s="6" t="s">
        <v>15</v>
      </c>
      <c r="F89" s="6" t="s">
        <v>15</v>
      </c>
      <c r="G89" s="6" t="s">
        <v>15</v>
      </c>
      <c r="H89" s="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6" t="s">
        <v>15</v>
      </c>
      <c r="D90" s="6" t="s">
        <v>15</v>
      </c>
      <c r="E90" s="6" t="s">
        <v>15</v>
      </c>
      <c r="F90" s="6" t="s">
        <v>15</v>
      </c>
      <c r="G90" s="6" t="s">
        <v>15</v>
      </c>
      <c r="H90" s="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6" t="s">
        <v>15</v>
      </c>
      <c r="D91" s="6" t="s">
        <v>15</v>
      </c>
      <c r="E91" s="6" t="s">
        <v>15</v>
      </c>
      <c r="F91" s="6" t="s">
        <v>15</v>
      </c>
      <c r="G91" s="6" t="s">
        <v>15</v>
      </c>
      <c r="H91" s="6" t="s">
        <v>15</v>
      </c>
      <c r="I91" s="8">
        <f t="shared" si="30"/>
        <v>6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0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6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6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6" t="s">
        <v>15</v>
      </c>
      <c r="D94" s="6" t="s">
        <v>15</v>
      </c>
      <c r="E94" s="6" t="s">
        <v>15</v>
      </c>
      <c r="F94" s="6" t="s">
        <v>15</v>
      </c>
      <c r="G94" s="26" t="s">
        <v>16</v>
      </c>
      <c r="H94" s="6" t="s">
        <v>15</v>
      </c>
      <c r="I94" s="8">
        <f t="shared" si="30"/>
        <v>5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1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6" t="s">
        <v>15</v>
      </c>
      <c r="D95" s="6" t="s">
        <v>15</v>
      </c>
      <c r="E95" s="6" t="s">
        <v>15</v>
      </c>
      <c r="F95" s="6" t="s">
        <v>15</v>
      </c>
      <c r="G95" s="6" t="s">
        <v>15</v>
      </c>
      <c r="H95" s="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6" t="s">
        <v>15</v>
      </c>
      <c r="D96" s="6" t="s">
        <v>15</v>
      </c>
      <c r="E96" s="6" t="s">
        <v>15</v>
      </c>
      <c r="F96" s="6" t="s">
        <v>15</v>
      </c>
      <c r="G96" s="6" t="s">
        <v>15</v>
      </c>
      <c r="H96" s="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6" t="s">
        <v>15</v>
      </c>
      <c r="D97" s="6" t="s">
        <v>15</v>
      </c>
      <c r="E97" s="26" t="s">
        <v>16</v>
      </c>
      <c r="F97" s="6" t="s">
        <v>15</v>
      </c>
      <c r="G97" s="6" t="s">
        <v>15</v>
      </c>
      <c r="H97" s="6" t="s">
        <v>15</v>
      </c>
      <c r="I97" s="8">
        <f t="shared" si="30"/>
        <v>5</v>
      </c>
      <c r="J97" s="8">
        <f t="shared" si="31"/>
        <v>1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1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6" t="s">
        <v>15</v>
      </c>
      <c r="D98" s="6" t="s">
        <v>15</v>
      </c>
      <c r="E98" s="6" t="s">
        <v>15</v>
      </c>
      <c r="F98" s="6" t="s">
        <v>15</v>
      </c>
      <c r="G98" s="26" t="s">
        <v>16</v>
      </c>
      <c r="H98" s="6" t="s">
        <v>15</v>
      </c>
      <c r="I98" s="8">
        <f t="shared" si="30"/>
        <v>5</v>
      </c>
      <c r="J98" s="8">
        <f t="shared" si="31"/>
        <v>1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1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6" t="s">
        <v>15</v>
      </c>
      <c r="D99" s="6" t="s">
        <v>15</v>
      </c>
      <c r="E99" s="6" t="s">
        <v>15</v>
      </c>
      <c r="F99" s="6" t="s">
        <v>15</v>
      </c>
      <c r="G99" s="6" t="s">
        <v>15</v>
      </c>
      <c r="H99" s="6" t="s">
        <v>15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6" t="s">
        <v>15</v>
      </c>
      <c r="D100" s="6" t="s">
        <v>15</v>
      </c>
      <c r="E100" s="6" t="s">
        <v>15</v>
      </c>
      <c r="F100" s="6" t="s">
        <v>15</v>
      </c>
      <c r="G100" s="6" t="s">
        <v>15</v>
      </c>
      <c r="H100" s="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6" t="s">
        <v>15</v>
      </c>
      <c r="D101" s="6" t="s">
        <v>15</v>
      </c>
      <c r="E101" s="6" t="s">
        <v>15</v>
      </c>
      <c r="F101" s="6" t="s">
        <v>15</v>
      </c>
      <c r="G101" s="6" t="s">
        <v>15</v>
      </c>
      <c r="H101" s="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6" t="s">
        <v>15</v>
      </c>
      <c r="D102" s="6" t="s">
        <v>15</v>
      </c>
      <c r="E102" s="6" t="s">
        <v>15</v>
      </c>
      <c r="F102" s="6" t="s">
        <v>15</v>
      </c>
      <c r="G102" s="6" t="s">
        <v>15</v>
      </c>
      <c r="H102" s="6" t="s">
        <v>15</v>
      </c>
      <c r="I102" s="8">
        <f t="shared" si="30"/>
        <v>6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0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6" t="s">
        <v>15</v>
      </c>
      <c r="D103" s="6" t="s">
        <v>15</v>
      </c>
      <c r="E103" s="6" t="s">
        <v>15</v>
      </c>
      <c r="F103" s="6" t="s">
        <v>15</v>
      </c>
      <c r="G103" s="6" t="s">
        <v>15</v>
      </c>
      <c r="H103" s="6" t="s">
        <v>15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6" t="s">
        <v>15</v>
      </c>
      <c r="D104" s="6" t="s">
        <v>15</v>
      </c>
      <c r="E104" s="6" t="s">
        <v>15</v>
      </c>
      <c r="F104" s="6" t="s">
        <v>15</v>
      </c>
      <c r="G104" s="6" t="s">
        <v>15</v>
      </c>
      <c r="H104" s="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6" t="s">
        <v>15</v>
      </c>
      <c r="D105" s="6" t="s">
        <v>15</v>
      </c>
      <c r="E105" s="6" t="s">
        <v>15</v>
      </c>
      <c r="F105" s="6" t="s">
        <v>15</v>
      </c>
      <c r="G105" s="6" t="s">
        <v>15</v>
      </c>
      <c r="H105" s="6" t="s">
        <v>15</v>
      </c>
      <c r="I105" s="8">
        <f t="shared" si="30"/>
        <v>6</v>
      </c>
      <c r="J105" s="8">
        <f t="shared" si="31"/>
        <v>0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0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6" t="s">
        <v>15</v>
      </c>
      <c r="D106" s="6" t="s">
        <v>15</v>
      </c>
      <c r="E106" s="6" t="s">
        <v>15</v>
      </c>
      <c r="F106" s="6" t="s">
        <v>15</v>
      </c>
      <c r="G106" s="6" t="s">
        <v>15</v>
      </c>
      <c r="H106" s="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136</v>
      </c>
      <c r="D107" s="6" t="s">
        <v>15</v>
      </c>
      <c r="E107" s="6" t="s">
        <v>15</v>
      </c>
      <c r="F107" s="6" t="s">
        <v>15</v>
      </c>
      <c r="G107" s="6" t="s">
        <v>15</v>
      </c>
      <c r="H107" s="6" t="s">
        <v>15</v>
      </c>
      <c r="I107" s="8">
        <f t="shared" si="30"/>
        <v>5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1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1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6" t="s">
        <v>15</v>
      </c>
      <c r="D108" s="6" t="s">
        <v>15</v>
      </c>
      <c r="E108" s="6" t="s">
        <v>15</v>
      </c>
      <c r="F108" s="6" t="s">
        <v>15</v>
      </c>
      <c r="G108" s="6" t="s">
        <v>15</v>
      </c>
      <c r="H108" s="6" t="s">
        <v>15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6" t="s">
        <v>15</v>
      </c>
      <c r="D109" s="6" t="s">
        <v>15</v>
      </c>
      <c r="E109" s="6" t="s">
        <v>15</v>
      </c>
      <c r="F109" s="6" t="s">
        <v>15</v>
      </c>
      <c r="G109" s="6" t="s">
        <v>15</v>
      </c>
      <c r="H109" s="6" t="s">
        <v>15</v>
      </c>
      <c r="I109" s="8">
        <f t="shared" si="30"/>
        <v>6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0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6" t="s">
        <v>15</v>
      </c>
      <c r="D110" s="6" t="s">
        <v>15</v>
      </c>
      <c r="E110" s="6" t="s">
        <v>15</v>
      </c>
      <c r="F110" s="6" t="s">
        <v>15</v>
      </c>
      <c r="G110" s="6" t="s">
        <v>15</v>
      </c>
      <c r="H110" s="6" t="s">
        <v>15</v>
      </c>
      <c r="I110" s="8">
        <f t="shared" si="30"/>
        <v>6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6" t="s">
        <v>15</v>
      </c>
      <c r="D111" s="6" t="s">
        <v>15</v>
      </c>
      <c r="E111" s="6" t="s">
        <v>15</v>
      </c>
      <c r="F111" s="6" t="s">
        <v>15</v>
      </c>
      <c r="G111" s="6" t="s">
        <v>15</v>
      </c>
      <c r="H111" s="6" t="s">
        <v>15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6" t="s">
        <v>15</v>
      </c>
      <c r="D112" s="25" t="s">
        <v>19</v>
      </c>
      <c r="E112" s="6" t="s">
        <v>15</v>
      </c>
      <c r="F112" s="6" t="s">
        <v>15</v>
      </c>
      <c r="G112" s="6" t="s">
        <v>15</v>
      </c>
      <c r="H112" s="6" t="s">
        <v>15</v>
      </c>
      <c r="I112" s="8">
        <f t="shared" si="30"/>
        <v>5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2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2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6" t="s">
        <v>15</v>
      </c>
      <c r="D113" s="6" t="s">
        <v>15</v>
      </c>
      <c r="E113" s="6" t="s">
        <v>15</v>
      </c>
      <c r="F113" s="6" t="s">
        <v>15</v>
      </c>
      <c r="G113" s="6" t="s">
        <v>15</v>
      </c>
      <c r="H113" s="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6" t="s">
        <v>15</v>
      </c>
      <c r="D114" s="6" t="s">
        <v>15</v>
      </c>
      <c r="E114" s="6" t="s">
        <v>15</v>
      </c>
      <c r="F114" s="6" t="s">
        <v>15</v>
      </c>
      <c r="G114" s="6" t="s">
        <v>15</v>
      </c>
      <c r="H114" s="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7" si="35">COUNTIF(C114:H114,"A")*3</f>
        <v>0</v>
      </c>
      <c r="M114" s="8">
        <f t="shared" ref="M114:M117" si="36">COUNTIF(C114:H114,"I")*2</f>
        <v>0</v>
      </c>
      <c r="N114" s="8">
        <f t="shared" ref="N114:N117" si="37">COUNTIF(C114:H114,"IS")*1</f>
        <v>0</v>
      </c>
      <c r="O114" s="8">
        <f t="shared" ref="O114:O117" si="38">COUNTIF(C114:H114,"S")*2</f>
        <v>0</v>
      </c>
      <c r="P114" s="8">
        <f t="shared" ref="P114:P117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6" t="s">
        <v>15</v>
      </c>
      <c r="D115" s="6" t="s">
        <v>15</v>
      </c>
      <c r="E115" s="6" t="s">
        <v>15</v>
      </c>
      <c r="F115" s="6" t="s">
        <v>15</v>
      </c>
      <c r="G115" s="6" t="s">
        <v>15</v>
      </c>
      <c r="H115" s="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28" t="s">
        <v>134</v>
      </c>
      <c r="C116" s="6" t="s">
        <v>15</v>
      </c>
      <c r="D116" s="6" t="s">
        <v>15</v>
      </c>
      <c r="E116" s="6" t="s">
        <v>15</v>
      </c>
      <c r="F116" s="6" t="s">
        <v>15</v>
      </c>
      <c r="G116" s="6" t="s">
        <v>15</v>
      </c>
      <c r="H116" s="6" t="s">
        <v>15</v>
      </c>
      <c r="I116" s="8">
        <f t="shared" si="30"/>
        <v>6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0</v>
      </c>
    </row>
    <row r="117" spans="1:19" x14ac:dyDescent="0.25">
      <c r="A117" s="29">
        <v>110</v>
      </c>
      <c r="B117" s="34" t="s">
        <v>141</v>
      </c>
      <c r="C117" s="6" t="s">
        <v>15</v>
      </c>
      <c r="D117" s="6" t="s">
        <v>15</v>
      </c>
      <c r="E117" s="6" t="s">
        <v>15</v>
      </c>
      <c r="F117" s="6" t="s">
        <v>15</v>
      </c>
      <c r="G117" s="6" t="s">
        <v>15</v>
      </c>
      <c r="H117" s="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  <c r="S117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45:C47 C50:C117 D45:E48 D50:D82 E51:E82 D83:E117 F45:F47 C8:H44 G45:H48 C49:H50 F51:H117">
    <cfRule type="cellIs" dxfId="386" priority="49" operator="equal">
      <formula>"A"</formula>
    </cfRule>
    <cfRule type="cellIs" dxfId="385" priority="50" operator="equal">
      <formula>"S"</formula>
    </cfRule>
    <cfRule type="cellIs" dxfId="384" priority="51" operator="equal">
      <formula>"S"</formula>
    </cfRule>
  </conditionalFormatting>
  <conditionalFormatting sqref="C48">
    <cfRule type="cellIs" dxfId="383" priority="46" operator="equal">
      <formula>"A"</formula>
    </cfRule>
    <cfRule type="cellIs" dxfId="382" priority="47" operator="equal">
      <formula>"S"</formula>
    </cfRule>
    <cfRule type="cellIs" dxfId="381" priority="48" operator="equal">
      <formula>"S"</formula>
    </cfRule>
  </conditionalFormatting>
  <conditionalFormatting sqref="F48">
    <cfRule type="cellIs" dxfId="380" priority="34" operator="equal">
      <formula>"A"</formula>
    </cfRule>
    <cfRule type="cellIs" dxfId="379" priority="35" operator="equal">
      <formula>"S"</formula>
    </cfRule>
    <cfRule type="cellIs" dxfId="378" priority="36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workbookViewId="0">
      <pane ySplit="7" topLeftCell="A109" activePane="bottomLeft" state="frozen"/>
      <selection pane="bottomLeft" activeCell="E80" sqref="E80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 t="s">
        <v>3</v>
      </c>
      <c r="I4" s="2"/>
      <c r="J4" s="5" t="s">
        <v>144</v>
      </c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ht="15" customHeight="1" x14ac:dyDescent="0.25">
      <c r="A6" s="75" t="s">
        <v>4</v>
      </c>
      <c r="B6" s="75" t="s">
        <v>5</v>
      </c>
      <c r="C6" s="77" t="s">
        <v>6</v>
      </c>
      <c r="D6" s="78"/>
      <c r="E6" s="78"/>
      <c r="F6" s="78"/>
      <c r="G6" s="78"/>
      <c r="H6" s="79"/>
      <c r="I6" s="80" t="s">
        <v>7</v>
      </c>
      <c r="J6" s="81"/>
      <c r="K6" s="81"/>
      <c r="L6" s="81"/>
      <c r="M6" s="81"/>
      <c r="N6" s="81"/>
      <c r="O6" s="81"/>
      <c r="P6" s="81"/>
      <c r="Q6" s="82"/>
      <c r="R6" s="68" t="s">
        <v>8</v>
      </c>
      <c r="S6" s="2"/>
      <c r="T6" s="65" t="s">
        <v>9</v>
      </c>
      <c r="U6" s="65"/>
    </row>
    <row r="7" spans="1:21" x14ac:dyDescent="0.25">
      <c r="A7" s="76"/>
      <c r="B7" s="76"/>
      <c r="C7" s="38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  <c r="I12" s="8">
        <f t="shared" si="0"/>
        <v>6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0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46" t="s">
        <v>33</v>
      </c>
      <c r="C14" s="47"/>
      <c r="D14" s="48"/>
      <c r="E14" s="47"/>
      <c r="F14" s="47"/>
      <c r="G14" s="47"/>
      <c r="H14" s="47"/>
      <c r="I14" s="49">
        <f t="shared" si="0"/>
        <v>0</v>
      </c>
      <c r="J14" s="49">
        <f t="shared" si="1"/>
        <v>0</v>
      </c>
      <c r="K14" s="49">
        <f t="shared" si="2"/>
        <v>0</v>
      </c>
      <c r="L14" s="49">
        <f t="shared" ref="L14:L15" si="10">COUNTIF(C14:H14,"A")*3</f>
        <v>0</v>
      </c>
      <c r="M14" s="49">
        <f t="shared" ref="M14:M15" si="11">COUNTIF(C14:H14,"I")*2</f>
        <v>0</v>
      </c>
      <c r="N14" s="49">
        <f t="shared" ref="N14:N15" si="12">COUNTIF(C14:H14,"IS")*1</f>
        <v>0</v>
      </c>
      <c r="O14" s="49">
        <f t="shared" ref="O14:O15" si="13">COUNTIF(C14:H14,"S")*2</f>
        <v>0</v>
      </c>
      <c r="P14" s="49">
        <f t="shared" ref="P14:P15" si="14">COUNTIF(C14:H14,"PC")</f>
        <v>0</v>
      </c>
      <c r="Q14" s="49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26" t="s">
        <v>136</v>
      </c>
      <c r="F19" s="6" t="s">
        <v>15</v>
      </c>
      <c r="G19" s="6" t="s">
        <v>15</v>
      </c>
      <c r="H19" s="6" t="s">
        <v>15</v>
      </c>
      <c r="I19" s="8">
        <f t="shared" si="0"/>
        <v>5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1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1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</v>
      </c>
      <c r="I21" s="8">
        <f t="shared" si="0"/>
        <v>6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0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6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16</v>
      </c>
      <c r="D23" s="6" t="s">
        <v>15</v>
      </c>
      <c r="E23" s="6" t="s">
        <v>15</v>
      </c>
      <c r="F23" s="6" t="s">
        <v>15</v>
      </c>
      <c r="G23" s="6" t="s">
        <v>15</v>
      </c>
      <c r="H23" s="6" t="s">
        <v>15</v>
      </c>
      <c r="I23" s="8">
        <f t="shared" si="0"/>
        <v>5</v>
      </c>
      <c r="J23" s="8">
        <f t="shared" si="1"/>
        <v>1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26" t="s">
        <v>136</v>
      </c>
      <c r="F26" s="6" t="s">
        <v>15</v>
      </c>
      <c r="G26" s="6" t="s">
        <v>15</v>
      </c>
      <c r="H26" s="6" t="s">
        <v>15</v>
      </c>
      <c r="I26" s="8">
        <f t="shared" si="0"/>
        <v>5</v>
      </c>
      <c r="J26" s="8">
        <f t="shared" si="1"/>
        <v>0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1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26" t="s">
        <v>26</v>
      </c>
      <c r="H27" s="6" t="s">
        <v>15</v>
      </c>
      <c r="I27" s="8">
        <f t="shared" si="0"/>
        <v>5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1</v>
      </c>
      <c r="Q27" s="8">
        <f t="shared" si="8"/>
        <v>0</v>
      </c>
      <c r="R27" s="9">
        <f t="shared" si="9"/>
        <v>1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26" t="s">
        <v>16</v>
      </c>
      <c r="F29" s="6" t="s">
        <v>15</v>
      </c>
      <c r="G29" s="6" t="s">
        <v>15</v>
      </c>
      <c r="H29" s="6" t="s">
        <v>15</v>
      </c>
      <c r="I29" s="8">
        <f t="shared" si="0"/>
        <v>5</v>
      </c>
      <c r="J29" s="8">
        <f t="shared" si="1"/>
        <v>1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1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6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0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26" t="s">
        <v>16</v>
      </c>
      <c r="F35" s="26" t="s">
        <v>136</v>
      </c>
      <c r="G35" s="6" t="s">
        <v>15</v>
      </c>
      <c r="H35" s="6" t="s">
        <v>15</v>
      </c>
      <c r="I35" s="8">
        <f t="shared" si="0"/>
        <v>4</v>
      </c>
      <c r="J35" s="8">
        <f t="shared" si="1"/>
        <v>1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1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2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6" t="s">
        <v>15</v>
      </c>
      <c r="F36" s="26" t="s">
        <v>16</v>
      </c>
      <c r="G36" s="6" t="s">
        <v>15</v>
      </c>
      <c r="H36" s="6" t="s">
        <v>15</v>
      </c>
      <c r="I36" s="8">
        <f t="shared" si="0"/>
        <v>5</v>
      </c>
      <c r="J36" s="8">
        <f t="shared" si="1"/>
        <v>1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6" t="s">
        <v>15</v>
      </c>
      <c r="F38" s="6" t="s">
        <v>15</v>
      </c>
      <c r="G38" s="6" t="s">
        <v>15</v>
      </c>
      <c r="H38" s="6" t="s">
        <v>15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6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16</v>
      </c>
      <c r="D42" s="6" t="s">
        <v>15</v>
      </c>
      <c r="E42" s="6" t="s">
        <v>15</v>
      </c>
      <c r="F42" s="6" t="s">
        <v>15</v>
      </c>
      <c r="G42" s="6" t="s">
        <v>15</v>
      </c>
      <c r="H42" s="6" t="s">
        <v>15</v>
      </c>
      <c r="I42" s="8">
        <f t="shared" si="0"/>
        <v>5</v>
      </c>
      <c r="J42" s="8">
        <f t="shared" si="1"/>
        <v>1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1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6" t="s">
        <v>15</v>
      </c>
      <c r="E44" s="6" t="s">
        <v>15</v>
      </c>
      <c r="F44" s="6" t="s">
        <v>15</v>
      </c>
      <c r="G44" s="6" t="s">
        <v>15</v>
      </c>
      <c r="H44" s="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6" t="s">
        <v>15</v>
      </c>
      <c r="D45" s="6" t="s">
        <v>15</v>
      </c>
      <c r="E45" s="6" t="s">
        <v>15</v>
      </c>
      <c r="F45" s="6" t="s">
        <v>15</v>
      </c>
      <c r="G45" s="6" t="s">
        <v>15</v>
      </c>
      <c r="H45" s="6" t="s">
        <v>15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6" t="s">
        <v>15</v>
      </c>
      <c r="D46" s="6" t="s">
        <v>15</v>
      </c>
      <c r="E46" s="6" t="s">
        <v>15</v>
      </c>
      <c r="F46" s="6" t="s">
        <v>15</v>
      </c>
      <c r="G46" s="6" t="s">
        <v>15</v>
      </c>
      <c r="H46" s="6" t="s">
        <v>15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6" t="s">
        <v>15</v>
      </c>
      <c r="D47" s="6" t="s">
        <v>15</v>
      </c>
      <c r="E47" s="6" t="s">
        <v>15</v>
      </c>
      <c r="F47" s="6" t="s">
        <v>15</v>
      </c>
      <c r="G47" s="6" t="s">
        <v>15</v>
      </c>
      <c r="H47" s="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16</v>
      </c>
      <c r="D48" s="6" t="s">
        <v>15</v>
      </c>
      <c r="E48" s="6" t="s">
        <v>15</v>
      </c>
      <c r="F48" s="6" t="s">
        <v>15</v>
      </c>
      <c r="G48" s="6" t="s">
        <v>15</v>
      </c>
      <c r="H48" s="6" t="s">
        <v>15</v>
      </c>
      <c r="I48" s="8">
        <f t="shared" si="0"/>
        <v>5</v>
      </c>
      <c r="J48" s="8">
        <f t="shared" si="1"/>
        <v>1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1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6" t="s">
        <v>15</v>
      </c>
      <c r="D50" s="6" t="s">
        <v>15</v>
      </c>
      <c r="E50" s="6" t="s">
        <v>15</v>
      </c>
      <c r="F50" s="6" t="s">
        <v>15</v>
      </c>
      <c r="G50" s="6" t="s">
        <v>15</v>
      </c>
      <c r="H50" s="6" t="s">
        <v>15</v>
      </c>
      <c r="I50" s="8">
        <f t="shared" si="0"/>
        <v>6</v>
      </c>
      <c r="J50" s="8">
        <f t="shared" si="1"/>
        <v>0</v>
      </c>
      <c r="K50" s="8">
        <f t="shared" si="2"/>
        <v>0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0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6" t="s">
        <v>15</v>
      </c>
      <c r="D51" s="6" t="s">
        <v>15</v>
      </c>
      <c r="E51" s="6" t="s">
        <v>15</v>
      </c>
      <c r="F51" s="6" t="s">
        <v>15</v>
      </c>
      <c r="G51" s="6" t="s">
        <v>15</v>
      </c>
      <c r="H51" s="6" t="s">
        <v>15</v>
      </c>
      <c r="I51" s="8">
        <f t="shared" si="0"/>
        <v>6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0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25"/>
        <v>0</v>
      </c>
      <c r="M53" s="8">
        <f t="shared" si="26"/>
        <v>0</v>
      </c>
      <c r="N53" s="8">
        <f t="shared" si="27"/>
        <v>0</v>
      </c>
      <c r="O53" s="8">
        <f t="shared" si="28"/>
        <v>0</v>
      </c>
      <c r="P53" s="8">
        <f t="shared" si="29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6" t="s">
        <v>15</v>
      </c>
      <c r="D55" s="6" t="s">
        <v>15</v>
      </c>
      <c r="E55" s="26" t="s">
        <v>16</v>
      </c>
      <c r="F55" s="6" t="s">
        <v>15</v>
      </c>
      <c r="G55" s="6" t="s">
        <v>15</v>
      </c>
      <c r="H55" s="6" t="s">
        <v>15</v>
      </c>
      <c r="I55" s="8">
        <f t="shared" si="0"/>
        <v>5</v>
      </c>
      <c r="J55" s="8">
        <f t="shared" si="1"/>
        <v>1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1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6" t="s">
        <v>15</v>
      </c>
      <c r="D56" s="6" t="s">
        <v>15</v>
      </c>
      <c r="E56" s="6" t="s">
        <v>15</v>
      </c>
      <c r="F56" s="26" t="s">
        <v>136</v>
      </c>
      <c r="G56" s="26" t="s">
        <v>136</v>
      </c>
      <c r="H56" s="26" t="s">
        <v>136</v>
      </c>
      <c r="I56" s="8">
        <f t="shared" si="0"/>
        <v>3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3</v>
      </c>
      <c r="O56" s="8">
        <f t="shared" si="28"/>
        <v>0</v>
      </c>
      <c r="P56" s="8">
        <f t="shared" si="29"/>
        <v>0</v>
      </c>
      <c r="Q56" s="8">
        <f t="shared" si="8"/>
        <v>1</v>
      </c>
      <c r="R56" s="9">
        <f t="shared" si="9"/>
        <v>4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26</v>
      </c>
      <c r="D57" s="6" t="s">
        <v>15</v>
      </c>
      <c r="E57" s="6" t="s">
        <v>15</v>
      </c>
      <c r="F57" s="6" t="s">
        <v>15</v>
      </c>
      <c r="G57" s="26" t="s">
        <v>16</v>
      </c>
      <c r="H57" s="6" t="s">
        <v>15</v>
      </c>
      <c r="I57" s="8">
        <f t="shared" si="0"/>
        <v>4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1</v>
      </c>
      <c r="Q57" s="8">
        <f t="shared" si="8"/>
        <v>0</v>
      </c>
      <c r="R57" s="9">
        <f t="shared" si="9"/>
        <v>2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6" t="s">
        <v>15</v>
      </c>
      <c r="D58" s="6" t="s">
        <v>15</v>
      </c>
      <c r="E58" s="6" t="s">
        <v>15</v>
      </c>
      <c r="F58" s="6" t="s">
        <v>15</v>
      </c>
      <c r="G58" s="6" t="s">
        <v>15</v>
      </c>
      <c r="H58" s="26" t="s">
        <v>19</v>
      </c>
      <c r="I58" s="8">
        <f t="shared" si="0"/>
        <v>5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2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2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6" t="s">
        <v>15</v>
      </c>
      <c r="D59" s="6" t="s">
        <v>15</v>
      </c>
      <c r="E59" s="6" t="s">
        <v>15</v>
      </c>
      <c r="F59" s="6" t="s">
        <v>15</v>
      </c>
      <c r="G59" s="6" t="s">
        <v>15</v>
      </c>
      <c r="H59" s="6" t="s">
        <v>15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6" t="s">
        <v>15</v>
      </c>
      <c r="D60" s="6" t="s">
        <v>15</v>
      </c>
      <c r="E60" s="6" t="s">
        <v>15</v>
      </c>
      <c r="F60" s="6" t="s">
        <v>15</v>
      </c>
      <c r="G60" s="6" t="s">
        <v>15</v>
      </c>
      <c r="H60" s="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6" t="s">
        <v>15</v>
      </c>
      <c r="D61" s="6" t="s">
        <v>15</v>
      </c>
      <c r="E61" s="6" t="s">
        <v>15</v>
      </c>
      <c r="F61" s="6" t="s">
        <v>15</v>
      </c>
      <c r="G61" s="6" t="s">
        <v>15</v>
      </c>
      <c r="H61" s="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6" t="s">
        <v>15</v>
      </c>
      <c r="D62" s="6" t="s">
        <v>15</v>
      </c>
      <c r="E62" s="6" t="s">
        <v>15</v>
      </c>
      <c r="F62" s="6" t="s">
        <v>15</v>
      </c>
      <c r="G62" s="6" t="s">
        <v>15</v>
      </c>
      <c r="H62" s="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6" t="s">
        <v>15</v>
      </c>
      <c r="D63" s="6" t="s">
        <v>15</v>
      </c>
      <c r="E63" s="6" t="s">
        <v>15</v>
      </c>
      <c r="F63" s="6" t="s">
        <v>15</v>
      </c>
      <c r="G63" s="6" t="s">
        <v>15</v>
      </c>
      <c r="H63" s="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6" t="s">
        <v>15</v>
      </c>
      <c r="E64" s="26" t="s">
        <v>16</v>
      </c>
      <c r="F64" s="6" t="s">
        <v>15</v>
      </c>
      <c r="G64" s="6" t="s">
        <v>15</v>
      </c>
      <c r="H64" s="6" t="s">
        <v>15</v>
      </c>
      <c r="I64" s="8">
        <f t="shared" si="0"/>
        <v>4</v>
      </c>
      <c r="J64" s="8">
        <f t="shared" si="1"/>
        <v>2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2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6" t="s">
        <v>15</v>
      </c>
      <c r="D65" s="6" t="s">
        <v>15</v>
      </c>
      <c r="E65" s="6" t="s">
        <v>15</v>
      </c>
      <c r="F65" s="6" t="s">
        <v>15</v>
      </c>
      <c r="G65" s="6" t="s">
        <v>15</v>
      </c>
      <c r="H65" s="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6" t="s">
        <v>15</v>
      </c>
      <c r="D66" s="6" t="s">
        <v>15</v>
      </c>
      <c r="E66" s="6" t="s">
        <v>15</v>
      </c>
      <c r="F66" s="6" t="s">
        <v>15</v>
      </c>
      <c r="G66" s="6" t="s">
        <v>15</v>
      </c>
      <c r="H66" s="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6" t="s">
        <v>15</v>
      </c>
      <c r="D67" s="6" t="s">
        <v>15</v>
      </c>
      <c r="E67" s="6" t="s">
        <v>15</v>
      </c>
      <c r="F67" s="6" t="s">
        <v>15</v>
      </c>
      <c r="G67" s="6" t="s">
        <v>15</v>
      </c>
      <c r="H67" s="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6" t="s">
        <v>15</v>
      </c>
      <c r="D68" s="6" t="s">
        <v>15</v>
      </c>
      <c r="E68" s="6" t="s">
        <v>15</v>
      </c>
      <c r="F68" s="6" t="s">
        <v>15</v>
      </c>
      <c r="G68" s="26" t="s">
        <v>16</v>
      </c>
      <c r="H68" s="6" t="s">
        <v>15</v>
      </c>
      <c r="I68" s="8">
        <f t="shared" si="0"/>
        <v>5</v>
      </c>
      <c r="J68" s="8">
        <f t="shared" si="1"/>
        <v>1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1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6" t="s">
        <v>15</v>
      </c>
      <c r="D69" s="6" t="s">
        <v>15</v>
      </c>
      <c r="E69" s="6" t="s">
        <v>15</v>
      </c>
      <c r="F69" s="6" t="s">
        <v>15</v>
      </c>
      <c r="G69" s="6" t="s">
        <v>15</v>
      </c>
      <c r="H69" s="6" t="s">
        <v>15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6" t="s">
        <v>15</v>
      </c>
      <c r="D70" s="6" t="s">
        <v>15</v>
      </c>
      <c r="E70" s="6" t="s">
        <v>15</v>
      </c>
      <c r="F70" s="6" t="s">
        <v>15</v>
      </c>
      <c r="G70" s="26" t="s">
        <v>16</v>
      </c>
      <c r="H70" s="6" t="s">
        <v>15</v>
      </c>
      <c r="I70" s="8">
        <f t="shared" si="0"/>
        <v>5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1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6" t="s">
        <v>15</v>
      </c>
      <c r="D71" s="6" t="s">
        <v>15</v>
      </c>
      <c r="E71" s="6" t="s">
        <v>15</v>
      </c>
      <c r="F71" s="6" t="s">
        <v>15</v>
      </c>
      <c r="G71" s="6" t="s">
        <v>15</v>
      </c>
      <c r="H71" s="6" t="s">
        <v>15</v>
      </c>
      <c r="I71" s="8">
        <f t="shared" si="0"/>
        <v>6</v>
      </c>
      <c r="J71" s="8">
        <f t="shared" si="1"/>
        <v>0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0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6" t="s">
        <v>15</v>
      </c>
      <c r="D72" s="6" t="s">
        <v>15</v>
      </c>
      <c r="E72" s="6" t="s">
        <v>15</v>
      </c>
      <c r="F72" s="6" t="s">
        <v>15</v>
      </c>
      <c r="G72" s="6" t="s">
        <v>15</v>
      </c>
      <c r="H72" s="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6" t="s">
        <v>15</v>
      </c>
      <c r="D73" s="6" t="s">
        <v>15</v>
      </c>
      <c r="E73" s="6" t="s">
        <v>15</v>
      </c>
      <c r="F73" s="6" t="s">
        <v>15</v>
      </c>
      <c r="G73" s="6" t="s">
        <v>15</v>
      </c>
      <c r="H73" s="6" t="s">
        <v>15</v>
      </c>
      <c r="I73" s="8">
        <f t="shared" ref="I73:I117" si="30">COUNTIF(C73:H73,"TW")</f>
        <v>6</v>
      </c>
      <c r="J73" s="8">
        <f t="shared" ref="J73:J117" si="31">COUNTIF(C73:H73,"TL")</f>
        <v>0</v>
      </c>
      <c r="K73" s="8">
        <f t="shared" ref="K73:K117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7" si="33">IF(H73="TW",0,IF(H73&lt;&gt;"",IF(S73&lt;&gt;"TU",1,0),0))</f>
        <v>0</v>
      </c>
      <c r="R73" s="9">
        <f t="shared" ref="R73:R117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6" t="s">
        <v>15</v>
      </c>
      <c r="D74" s="6" t="s">
        <v>15</v>
      </c>
      <c r="E74" s="6" t="s">
        <v>15</v>
      </c>
      <c r="F74" s="6" t="s">
        <v>15</v>
      </c>
      <c r="G74" s="6" t="s">
        <v>15</v>
      </c>
      <c r="H74" s="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6" t="s">
        <v>15</v>
      </c>
      <c r="D75" s="6" t="s">
        <v>15</v>
      </c>
      <c r="E75" s="6" t="s">
        <v>15</v>
      </c>
      <c r="F75" s="6" t="s">
        <v>15</v>
      </c>
      <c r="G75" s="6" t="s">
        <v>15</v>
      </c>
      <c r="H75" s="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6" t="s">
        <v>15</v>
      </c>
      <c r="D76" s="6" t="s">
        <v>15</v>
      </c>
      <c r="E76" s="6" t="s">
        <v>15</v>
      </c>
      <c r="F76" s="6" t="s">
        <v>15</v>
      </c>
      <c r="G76" s="6" t="s">
        <v>15</v>
      </c>
      <c r="H76" s="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16</v>
      </c>
      <c r="D77" s="25" t="s">
        <v>16</v>
      </c>
      <c r="E77" s="6" t="s">
        <v>15</v>
      </c>
      <c r="F77" s="26" t="s">
        <v>16</v>
      </c>
      <c r="G77" s="26" t="s">
        <v>16</v>
      </c>
      <c r="H77" s="6" t="s">
        <v>15</v>
      </c>
      <c r="I77" s="8">
        <f t="shared" si="30"/>
        <v>2</v>
      </c>
      <c r="J77" s="8">
        <f t="shared" si="31"/>
        <v>4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4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6" t="s">
        <v>15</v>
      </c>
      <c r="D78" s="6" t="s">
        <v>15</v>
      </c>
      <c r="E78" s="6" t="s">
        <v>15</v>
      </c>
      <c r="F78" s="6" t="s">
        <v>15</v>
      </c>
      <c r="G78" s="6" t="s">
        <v>15</v>
      </c>
      <c r="H78" s="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6" t="s">
        <v>15</v>
      </c>
      <c r="D79" s="6" t="s">
        <v>15</v>
      </c>
      <c r="E79" s="6" t="s">
        <v>15</v>
      </c>
      <c r="F79" s="6" t="s">
        <v>15</v>
      </c>
      <c r="G79" s="6" t="s">
        <v>15</v>
      </c>
      <c r="H79" s="6" t="s">
        <v>15</v>
      </c>
      <c r="I79" s="8">
        <f t="shared" si="30"/>
        <v>6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6" t="s">
        <v>15</v>
      </c>
      <c r="D80" s="6" t="s">
        <v>15</v>
      </c>
      <c r="E80" s="6" t="s">
        <v>15</v>
      </c>
      <c r="F80" s="6" t="s">
        <v>15</v>
      </c>
      <c r="G80" s="6" t="s">
        <v>15</v>
      </c>
      <c r="H80" s="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6" t="s">
        <v>15</v>
      </c>
      <c r="D81" s="6" t="s">
        <v>15</v>
      </c>
      <c r="E81" s="6" t="s">
        <v>15</v>
      </c>
      <c r="F81" s="6" t="s">
        <v>15</v>
      </c>
      <c r="G81" s="6" t="s">
        <v>15</v>
      </c>
      <c r="H81" s="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6" t="s">
        <v>15</v>
      </c>
      <c r="D82" s="6" t="s">
        <v>15</v>
      </c>
      <c r="E82" s="6" t="s">
        <v>15</v>
      </c>
      <c r="F82" s="6" t="s">
        <v>15</v>
      </c>
      <c r="G82" s="6" t="s">
        <v>15</v>
      </c>
      <c r="H82" s="6" t="s">
        <v>15</v>
      </c>
      <c r="I82" s="8">
        <f t="shared" si="30"/>
        <v>6</v>
      </c>
      <c r="J82" s="8">
        <f t="shared" si="31"/>
        <v>0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0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6" t="s">
        <v>15</v>
      </c>
      <c r="D83" s="6" t="s">
        <v>15</v>
      </c>
      <c r="E83" s="6" t="s">
        <v>15</v>
      </c>
      <c r="F83" s="6" t="s">
        <v>15</v>
      </c>
      <c r="G83" s="6" t="s">
        <v>15</v>
      </c>
      <c r="H83" s="6" t="s">
        <v>15</v>
      </c>
      <c r="I83" s="8">
        <f t="shared" si="30"/>
        <v>6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0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6" t="s">
        <v>15</v>
      </c>
      <c r="D84" s="6" t="s">
        <v>15</v>
      </c>
      <c r="E84" s="6" t="s">
        <v>15</v>
      </c>
      <c r="F84" s="6" t="s">
        <v>15</v>
      </c>
      <c r="G84" s="6" t="s">
        <v>15</v>
      </c>
      <c r="H84" s="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6" t="s">
        <v>15</v>
      </c>
      <c r="D85" s="6" t="s">
        <v>15</v>
      </c>
      <c r="E85" s="6" t="s">
        <v>15</v>
      </c>
      <c r="F85" s="6" t="s">
        <v>15</v>
      </c>
      <c r="G85" s="26" t="s">
        <v>26</v>
      </c>
      <c r="H85" s="6" t="s">
        <v>15</v>
      </c>
      <c r="I85" s="8">
        <f t="shared" si="30"/>
        <v>5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1</v>
      </c>
      <c r="Q85" s="8">
        <f t="shared" si="33"/>
        <v>0</v>
      </c>
      <c r="R85" s="9">
        <f t="shared" si="34"/>
        <v>1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6" t="s">
        <v>15</v>
      </c>
      <c r="D86" s="6" t="s">
        <v>15</v>
      </c>
      <c r="E86" s="6" t="s">
        <v>15</v>
      </c>
      <c r="F86" s="6" t="s">
        <v>15</v>
      </c>
      <c r="G86" s="6" t="s">
        <v>15</v>
      </c>
      <c r="H86" s="6" t="s">
        <v>15</v>
      </c>
      <c r="I86" s="8">
        <f t="shared" si="30"/>
        <v>6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6" t="s">
        <v>15</v>
      </c>
      <c r="D87" s="6" t="s">
        <v>15</v>
      </c>
      <c r="E87" s="6" t="s">
        <v>15</v>
      </c>
      <c r="F87" s="6" t="s">
        <v>15</v>
      </c>
      <c r="G87" s="6" t="s">
        <v>15</v>
      </c>
      <c r="H87" s="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6" t="s">
        <v>15</v>
      </c>
      <c r="D88" s="6" t="s">
        <v>15</v>
      </c>
      <c r="E88" s="6" t="s">
        <v>15</v>
      </c>
      <c r="F88" s="6" t="s">
        <v>15</v>
      </c>
      <c r="G88" s="6" t="s">
        <v>15</v>
      </c>
      <c r="H88" s="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6" t="s">
        <v>15</v>
      </c>
      <c r="D89" s="6" t="s">
        <v>15</v>
      </c>
      <c r="E89" s="6" t="s">
        <v>15</v>
      </c>
      <c r="F89" s="6" t="s">
        <v>15</v>
      </c>
      <c r="G89" s="6" t="s">
        <v>15</v>
      </c>
      <c r="H89" s="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6" t="s">
        <v>15</v>
      </c>
      <c r="D90" s="6" t="s">
        <v>15</v>
      </c>
      <c r="E90" s="6" t="s">
        <v>15</v>
      </c>
      <c r="F90" s="6" t="s">
        <v>15</v>
      </c>
      <c r="G90" s="6" t="s">
        <v>15</v>
      </c>
      <c r="H90" s="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6" t="s">
        <v>15</v>
      </c>
      <c r="D91" s="6" t="s">
        <v>15</v>
      </c>
      <c r="E91" s="6" t="s">
        <v>15</v>
      </c>
      <c r="F91" s="6" t="s">
        <v>15</v>
      </c>
      <c r="G91" s="26" t="s">
        <v>16</v>
      </c>
      <c r="H91" s="6" t="s">
        <v>15</v>
      </c>
      <c r="I91" s="8">
        <f t="shared" si="30"/>
        <v>5</v>
      </c>
      <c r="J91" s="8">
        <f t="shared" si="31"/>
        <v>1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1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6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6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6" t="s">
        <v>15</v>
      </c>
      <c r="D94" s="6" t="s">
        <v>15</v>
      </c>
      <c r="E94" s="26" t="s">
        <v>19</v>
      </c>
      <c r="F94" s="6" t="s">
        <v>15</v>
      </c>
      <c r="G94" s="6" t="s">
        <v>15</v>
      </c>
      <c r="H94" s="6" t="s">
        <v>15</v>
      </c>
      <c r="I94" s="8">
        <f t="shared" si="30"/>
        <v>5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2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2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6" t="s">
        <v>15</v>
      </c>
      <c r="D95" s="6" t="s">
        <v>15</v>
      </c>
      <c r="E95" s="6" t="s">
        <v>15</v>
      </c>
      <c r="F95" s="6" t="s">
        <v>15</v>
      </c>
      <c r="G95" s="6" t="s">
        <v>15</v>
      </c>
      <c r="H95" s="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6" t="s">
        <v>15</v>
      </c>
      <c r="D96" s="6" t="s">
        <v>15</v>
      </c>
      <c r="E96" s="6" t="s">
        <v>15</v>
      </c>
      <c r="F96" s="6" t="s">
        <v>15</v>
      </c>
      <c r="G96" s="6" t="s">
        <v>15</v>
      </c>
      <c r="H96" s="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6" t="s">
        <v>15</v>
      </c>
      <c r="D97" s="6" t="s">
        <v>15</v>
      </c>
      <c r="E97" s="6" t="s">
        <v>15</v>
      </c>
      <c r="F97" s="6" t="s">
        <v>15</v>
      </c>
      <c r="G97" s="6" t="s">
        <v>15</v>
      </c>
      <c r="H97" s="6" t="s">
        <v>15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6" t="s">
        <v>15</v>
      </c>
      <c r="D98" s="6" t="s">
        <v>15</v>
      </c>
      <c r="E98" s="6" t="s">
        <v>15</v>
      </c>
      <c r="F98" s="6" t="s">
        <v>15</v>
      </c>
      <c r="G98" s="6" t="s">
        <v>15</v>
      </c>
      <c r="H98" s="6" t="s">
        <v>15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16</v>
      </c>
      <c r="D99" s="25" t="s">
        <v>136</v>
      </c>
      <c r="E99" s="6" t="s">
        <v>15</v>
      </c>
      <c r="F99" s="6" t="s">
        <v>15</v>
      </c>
      <c r="G99" s="6" t="s">
        <v>15</v>
      </c>
      <c r="H99" s="6" t="s">
        <v>15</v>
      </c>
      <c r="I99" s="8">
        <f t="shared" si="30"/>
        <v>4</v>
      </c>
      <c r="J99" s="8">
        <f t="shared" si="31"/>
        <v>1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1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2</v>
      </c>
      <c r="S99" s="2"/>
      <c r="T99" s="2"/>
      <c r="U99" s="2"/>
    </row>
    <row r="100" spans="1:21" x14ac:dyDescent="0.25">
      <c r="A100" s="47">
        <v>93</v>
      </c>
      <c r="B100" s="46" t="s">
        <v>119</v>
      </c>
      <c r="C100" s="47"/>
      <c r="D100" s="48"/>
      <c r="E100" s="47"/>
      <c r="F100" s="47"/>
      <c r="G100" s="47"/>
      <c r="H100" s="47"/>
      <c r="I100" s="49">
        <f t="shared" si="30"/>
        <v>0</v>
      </c>
      <c r="J100" s="49">
        <f t="shared" si="31"/>
        <v>0</v>
      </c>
      <c r="K100" s="49">
        <f t="shared" si="32"/>
        <v>0</v>
      </c>
      <c r="L100" s="49">
        <f t="shared" si="25"/>
        <v>0</v>
      </c>
      <c r="M100" s="49">
        <f t="shared" si="26"/>
        <v>0</v>
      </c>
      <c r="N100" s="49">
        <f t="shared" si="27"/>
        <v>0</v>
      </c>
      <c r="O100" s="49">
        <f t="shared" si="28"/>
        <v>0</v>
      </c>
      <c r="P100" s="49">
        <f t="shared" si="29"/>
        <v>0</v>
      </c>
      <c r="Q100" s="49">
        <f t="shared" si="33"/>
        <v>0</v>
      </c>
      <c r="R100" s="50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6" t="s">
        <v>15</v>
      </c>
      <c r="D101" s="6" t="s">
        <v>15</v>
      </c>
      <c r="E101" s="6" t="s">
        <v>15</v>
      </c>
      <c r="F101" s="6" t="s">
        <v>15</v>
      </c>
      <c r="G101" s="6" t="s">
        <v>15</v>
      </c>
      <c r="H101" s="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136</v>
      </c>
      <c r="D102" s="6" t="s">
        <v>15</v>
      </c>
      <c r="E102" s="6" t="s">
        <v>15</v>
      </c>
      <c r="F102" s="6" t="s">
        <v>15</v>
      </c>
      <c r="G102" s="6" t="s">
        <v>15</v>
      </c>
      <c r="H102" s="6" t="s">
        <v>15</v>
      </c>
      <c r="I102" s="8">
        <f t="shared" si="30"/>
        <v>5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1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1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6" t="s">
        <v>15</v>
      </c>
      <c r="D103" s="6" t="s">
        <v>15</v>
      </c>
      <c r="E103" s="6" t="s">
        <v>15</v>
      </c>
      <c r="F103" s="6" t="s">
        <v>15</v>
      </c>
      <c r="G103" s="6" t="s">
        <v>15</v>
      </c>
      <c r="H103" s="26" t="s">
        <v>136</v>
      </c>
      <c r="I103" s="8">
        <f t="shared" si="30"/>
        <v>5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1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1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6" t="s">
        <v>15</v>
      </c>
      <c r="D104" s="6" t="s">
        <v>15</v>
      </c>
      <c r="E104" s="6" t="s">
        <v>15</v>
      </c>
      <c r="F104" s="6" t="s">
        <v>15</v>
      </c>
      <c r="G104" s="6" t="s">
        <v>15</v>
      </c>
      <c r="H104" s="26" t="s">
        <v>19</v>
      </c>
      <c r="I104" s="8">
        <f t="shared" si="30"/>
        <v>5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2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2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6" t="s">
        <v>15</v>
      </c>
      <c r="D105" s="25" t="s">
        <v>136</v>
      </c>
      <c r="E105" s="26" t="s">
        <v>136</v>
      </c>
      <c r="F105" s="6" t="s">
        <v>15</v>
      </c>
      <c r="G105" s="6" t="s">
        <v>15</v>
      </c>
      <c r="H105" s="6" t="s">
        <v>15</v>
      </c>
      <c r="I105" s="8">
        <f t="shared" si="30"/>
        <v>4</v>
      </c>
      <c r="J105" s="8">
        <f t="shared" si="31"/>
        <v>0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2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2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6" t="s">
        <v>15</v>
      </c>
      <c r="D106" s="6" t="s">
        <v>15</v>
      </c>
      <c r="E106" s="6" t="s">
        <v>15</v>
      </c>
      <c r="F106" s="6" t="s">
        <v>15</v>
      </c>
      <c r="G106" s="6" t="s">
        <v>15</v>
      </c>
      <c r="H106" s="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6" t="s">
        <v>15</v>
      </c>
      <c r="D107" s="6" t="s">
        <v>15</v>
      </c>
      <c r="E107" s="6" t="s">
        <v>15</v>
      </c>
      <c r="F107" s="6" t="s">
        <v>15</v>
      </c>
      <c r="G107" s="6" t="s">
        <v>15</v>
      </c>
      <c r="H107" s="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6" t="s">
        <v>15</v>
      </c>
      <c r="D108" s="6" t="s">
        <v>15</v>
      </c>
      <c r="E108" s="6" t="s">
        <v>15</v>
      </c>
      <c r="F108" s="6" t="s">
        <v>15</v>
      </c>
      <c r="G108" s="6" t="s">
        <v>15</v>
      </c>
      <c r="H108" s="6" t="s">
        <v>15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6" t="s">
        <v>15</v>
      </c>
      <c r="D109" s="6" t="s">
        <v>15</v>
      </c>
      <c r="E109" s="6" t="s">
        <v>15</v>
      </c>
      <c r="F109" s="6" t="s">
        <v>15</v>
      </c>
      <c r="G109" s="6" t="s">
        <v>15</v>
      </c>
      <c r="H109" s="6" t="s">
        <v>15</v>
      </c>
      <c r="I109" s="8">
        <f t="shared" si="30"/>
        <v>6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0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6" t="s">
        <v>15</v>
      </c>
      <c r="D110" s="6" t="s">
        <v>15</v>
      </c>
      <c r="E110" s="26" t="s">
        <v>136</v>
      </c>
      <c r="F110" s="6" t="s">
        <v>15</v>
      </c>
      <c r="G110" s="6" t="s">
        <v>15</v>
      </c>
      <c r="H110" s="6" t="s">
        <v>15</v>
      </c>
      <c r="I110" s="8">
        <f t="shared" si="30"/>
        <v>5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1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6" t="s">
        <v>15</v>
      </c>
      <c r="D111" s="6" t="s">
        <v>15</v>
      </c>
      <c r="E111" s="6" t="s">
        <v>15</v>
      </c>
      <c r="F111" s="6" t="s">
        <v>15</v>
      </c>
      <c r="G111" s="26" t="s">
        <v>26</v>
      </c>
      <c r="H111" s="6" t="s">
        <v>15</v>
      </c>
      <c r="I111" s="8">
        <f t="shared" si="30"/>
        <v>5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1</v>
      </c>
      <c r="Q111" s="8">
        <f t="shared" si="33"/>
        <v>0</v>
      </c>
      <c r="R111" s="9">
        <f t="shared" si="34"/>
        <v>1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6" t="s">
        <v>15</v>
      </c>
      <c r="D112" s="6" t="s">
        <v>15</v>
      </c>
      <c r="E112" s="6" t="s">
        <v>15</v>
      </c>
      <c r="F112" s="6" t="s">
        <v>15</v>
      </c>
      <c r="G112" s="6" t="s">
        <v>15</v>
      </c>
      <c r="H112" s="6" t="s">
        <v>15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6" t="s">
        <v>15</v>
      </c>
      <c r="D113" s="6" t="s">
        <v>15</v>
      </c>
      <c r="E113" s="6" t="s">
        <v>15</v>
      </c>
      <c r="F113" s="6" t="s">
        <v>15</v>
      </c>
      <c r="G113" s="6" t="s">
        <v>15</v>
      </c>
      <c r="H113" s="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6" t="s">
        <v>15</v>
      </c>
      <c r="D114" s="6" t="s">
        <v>15</v>
      </c>
      <c r="E114" s="6" t="s">
        <v>15</v>
      </c>
      <c r="F114" s="6" t="s">
        <v>15</v>
      </c>
      <c r="G114" s="6" t="s">
        <v>15</v>
      </c>
      <c r="H114" s="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7" si="35">COUNTIF(C114:H114,"A")*3</f>
        <v>0</v>
      </c>
      <c r="M114" s="8">
        <f t="shared" ref="M114:M117" si="36">COUNTIF(C114:H114,"I")*2</f>
        <v>0</v>
      </c>
      <c r="N114" s="8">
        <f t="shared" ref="N114:N117" si="37">COUNTIF(C114:H114,"IS")*1</f>
        <v>0</v>
      </c>
      <c r="O114" s="8">
        <f t="shared" ref="O114:O117" si="38">COUNTIF(C114:H114,"S")*2</f>
        <v>0</v>
      </c>
      <c r="P114" s="8">
        <f t="shared" ref="P114:P117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6" t="s">
        <v>15</v>
      </c>
      <c r="D115" s="6" t="s">
        <v>15</v>
      </c>
      <c r="E115" s="6" t="s">
        <v>15</v>
      </c>
      <c r="F115" s="6" t="s">
        <v>15</v>
      </c>
      <c r="G115" s="6" t="s">
        <v>15</v>
      </c>
      <c r="H115" s="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28" t="s">
        <v>134</v>
      </c>
      <c r="C116" s="6" t="s">
        <v>15</v>
      </c>
      <c r="D116" s="6" t="s">
        <v>15</v>
      </c>
      <c r="E116" s="6" t="s">
        <v>15</v>
      </c>
      <c r="F116" s="6" t="s">
        <v>15</v>
      </c>
      <c r="G116" s="6" t="s">
        <v>15</v>
      </c>
      <c r="H116" s="6" t="s">
        <v>15</v>
      </c>
      <c r="I116" s="8">
        <f t="shared" si="30"/>
        <v>6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0</v>
      </c>
    </row>
    <row r="117" spans="1:19" x14ac:dyDescent="0.25">
      <c r="A117" s="29">
        <v>110</v>
      </c>
      <c r="B117" s="34" t="s">
        <v>141</v>
      </c>
      <c r="C117" s="6" t="s">
        <v>15</v>
      </c>
      <c r="D117" s="6" t="s">
        <v>15</v>
      </c>
      <c r="E117" s="6" t="s">
        <v>15</v>
      </c>
      <c r="F117" s="6" t="s">
        <v>15</v>
      </c>
      <c r="G117" s="6" t="s">
        <v>15</v>
      </c>
      <c r="H117" s="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  <c r="S117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45:C47 C50:C117 D107:D117 D51:E65 D51:D99 E66:E99 D100:E106 E107:E109 E111:E117 F57:F76 F78:F99 F56:G56 G58:G76 G78:G90 G92:G99 C8:H44 D45:H48 C49:H50 F51:H55 H56:H99 F100:H117">
    <cfRule type="cellIs" dxfId="377" priority="49" operator="equal">
      <formula>"A"</formula>
    </cfRule>
    <cfRule type="cellIs" dxfId="376" priority="50" operator="equal">
      <formula>"S"</formula>
    </cfRule>
    <cfRule type="cellIs" dxfId="375" priority="51" operator="equal">
      <formula>"S"</formula>
    </cfRule>
  </conditionalFormatting>
  <conditionalFormatting sqref="C48">
    <cfRule type="cellIs" dxfId="374" priority="46" operator="equal">
      <formula>"A"</formula>
    </cfRule>
    <cfRule type="cellIs" dxfId="373" priority="47" operator="equal">
      <formula>"S"</formula>
    </cfRule>
    <cfRule type="cellIs" dxfId="372" priority="48" operator="equal">
      <formula>"S"</formula>
    </cfRule>
  </conditionalFormatting>
  <conditionalFormatting sqref="E110">
    <cfRule type="cellIs" dxfId="371" priority="37" operator="equal">
      <formula>"A"</formula>
    </cfRule>
    <cfRule type="cellIs" dxfId="370" priority="38" operator="equal">
      <formula>"S"</formula>
    </cfRule>
    <cfRule type="cellIs" dxfId="369" priority="39" operator="equal">
      <formula>"S"</formula>
    </cfRule>
  </conditionalFormatting>
  <conditionalFormatting sqref="G57">
    <cfRule type="cellIs" dxfId="368" priority="31" operator="equal">
      <formula>"A"</formula>
    </cfRule>
    <cfRule type="cellIs" dxfId="367" priority="32" operator="equal">
      <formula>"S"</formula>
    </cfRule>
    <cfRule type="cellIs" dxfId="366" priority="33" operator="equal">
      <formula>"S"</formula>
    </cfRule>
  </conditionalFormatting>
  <conditionalFormatting sqref="F77:G77">
    <cfRule type="cellIs" dxfId="365" priority="28" operator="equal">
      <formula>"A"</formula>
    </cfRule>
    <cfRule type="cellIs" dxfId="364" priority="29" operator="equal">
      <formula>"S"</formula>
    </cfRule>
    <cfRule type="cellIs" dxfId="363" priority="30" operator="equal">
      <formula>"S"</formula>
    </cfRule>
  </conditionalFormatting>
  <conditionalFormatting sqref="G91">
    <cfRule type="cellIs" dxfId="362" priority="22" operator="equal">
      <formula>"A"</formula>
    </cfRule>
    <cfRule type="cellIs" dxfId="361" priority="23" operator="equal">
      <formula>"S"</formula>
    </cfRule>
    <cfRule type="cellIs" dxfId="360" priority="24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workbookViewId="0">
      <pane ySplit="7" topLeftCell="A89" activePane="bottomLeft" state="frozen"/>
      <selection pane="bottomLeft" activeCell="G92" sqref="G92:G102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 t="s">
        <v>3</v>
      </c>
      <c r="I4" s="2"/>
      <c r="J4" s="5" t="s">
        <v>145</v>
      </c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33" t="s">
        <v>10</v>
      </c>
      <c r="D7" s="33" t="s">
        <v>11</v>
      </c>
      <c r="E7" s="33" t="s">
        <v>12</v>
      </c>
      <c r="F7" s="33" t="s">
        <v>13</v>
      </c>
      <c r="G7" s="33" t="s">
        <v>14</v>
      </c>
      <c r="H7" s="33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20</v>
      </c>
      <c r="I12" s="8">
        <f t="shared" si="0"/>
        <v>5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2</v>
      </c>
      <c r="P12" s="8">
        <f t="shared" si="7"/>
        <v>0</v>
      </c>
      <c r="Q12" s="8">
        <f t="shared" si="8"/>
        <v>1</v>
      </c>
      <c r="R12" s="9">
        <f t="shared" si="9"/>
        <v>3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136</v>
      </c>
      <c r="D15" s="6" t="s">
        <v>136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4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2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2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16</v>
      </c>
      <c r="D21" s="6" t="s">
        <v>15</v>
      </c>
      <c r="E21" s="6" t="s">
        <v>15</v>
      </c>
      <c r="F21" s="6" t="s">
        <v>15</v>
      </c>
      <c r="G21" s="26" t="s">
        <v>26</v>
      </c>
      <c r="H21" s="6" t="s">
        <v>15</v>
      </c>
      <c r="I21" s="8">
        <f t="shared" si="0"/>
        <v>4</v>
      </c>
      <c r="J21" s="8">
        <f t="shared" si="1"/>
        <v>1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1</v>
      </c>
      <c r="Q21" s="8">
        <f t="shared" si="8"/>
        <v>0</v>
      </c>
      <c r="R21" s="9">
        <f t="shared" si="9"/>
        <v>2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6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6" t="s">
        <v>15</v>
      </c>
      <c r="E23" s="6" t="s">
        <v>15</v>
      </c>
      <c r="F23" s="6" t="s">
        <v>15</v>
      </c>
      <c r="G23" s="26" t="s">
        <v>16</v>
      </c>
      <c r="H23" s="6" t="s">
        <v>15</v>
      </c>
      <c r="I23" s="8">
        <f t="shared" si="0"/>
        <v>5</v>
      </c>
      <c r="J23" s="8">
        <f t="shared" si="1"/>
        <v>1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26" t="s">
        <v>16</v>
      </c>
      <c r="F26" s="6" t="s">
        <v>15</v>
      </c>
      <c r="G26" s="6" t="s">
        <v>15</v>
      </c>
      <c r="H26" s="6" t="s">
        <v>15</v>
      </c>
      <c r="I26" s="8">
        <f t="shared" si="0"/>
        <v>5</v>
      </c>
      <c r="J26" s="8">
        <f t="shared" si="1"/>
        <v>1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26" t="s">
        <v>136</v>
      </c>
      <c r="I28" s="8">
        <f t="shared" si="0"/>
        <v>5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1</v>
      </c>
      <c r="O28" s="8">
        <f t="shared" si="18"/>
        <v>0</v>
      </c>
      <c r="P28" s="8">
        <f t="shared" si="19"/>
        <v>0</v>
      </c>
      <c r="Q28" s="8">
        <f t="shared" si="8"/>
        <v>1</v>
      </c>
      <c r="R28" s="9">
        <f t="shared" si="9"/>
        <v>2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6" t="s">
        <v>15</v>
      </c>
      <c r="F29" s="26" t="s">
        <v>16</v>
      </c>
      <c r="G29" s="6" t="s">
        <v>15</v>
      </c>
      <c r="H29" s="6" t="s">
        <v>15</v>
      </c>
      <c r="I29" s="8">
        <f t="shared" si="0"/>
        <v>5</v>
      </c>
      <c r="J29" s="8">
        <f t="shared" si="1"/>
        <v>1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1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19</v>
      </c>
      <c r="D30" s="6" t="s">
        <v>19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4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4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4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26" t="s">
        <v>26</v>
      </c>
      <c r="G31" s="6" t="s">
        <v>15</v>
      </c>
      <c r="H31" s="6" t="s">
        <v>15</v>
      </c>
      <c r="I31" s="8">
        <f t="shared" si="0"/>
        <v>5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1</v>
      </c>
      <c r="Q31" s="8">
        <f t="shared" si="8"/>
        <v>0</v>
      </c>
      <c r="R31" s="9">
        <f t="shared" si="9"/>
        <v>1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6" t="s">
        <v>15</v>
      </c>
      <c r="F35" s="6" t="s">
        <v>15</v>
      </c>
      <c r="G35" s="26" t="s">
        <v>146</v>
      </c>
      <c r="H35" s="6" t="s">
        <v>15</v>
      </c>
      <c r="I35" s="8">
        <f t="shared" si="0"/>
        <v>5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26" t="s">
        <v>16</v>
      </c>
      <c r="D36" s="6" t="s">
        <v>15</v>
      </c>
      <c r="E36" s="6" t="s">
        <v>15</v>
      </c>
      <c r="F36" s="6" t="s">
        <v>15</v>
      </c>
      <c r="G36" s="6" t="s">
        <v>15</v>
      </c>
      <c r="H36" s="6" t="s">
        <v>15</v>
      </c>
      <c r="I36" s="8">
        <f t="shared" si="0"/>
        <v>5</v>
      </c>
      <c r="J36" s="8">
        <f t="shared" si="1"/>
        <v>1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6" t="s">
        <v>15</v>
      </c>
      <c r="F38" s="6" t="s">
        <v>15</v>
      </c>
      <c r="G38" s="6" t="s">
        <v>15</v>
      </c>
      <c r="H38" s="6" t="s">
        <v>15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26" t="s">
        <v>19</v>
      </c>
      <c r="I39" s="8">
        <f t="shared" si="0"/>
        <v>5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2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1</v>
      </c>
      <c r="R39" s="9">
        <f t="shared" si="9"/>
        <v>3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26" t="s">
        <v>20</v>
      </c>
      <c r="G40" s="6" t="s">
        <v>15</v>
      </c>
      <c r="H40" s="6" t="s">
        <v>15</v>
      </c>
      <c r="I40" s="8">
        <f t="shared" si="0"/>
        <v>5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2</v>
      </c>
      <c r="P40" s="8">
        <f t="shared" si="19"/>
        <v>0</v>
      </c>
      <c r="Q40" s="8">
        <f t="shared" si="8"/>
        <v>0</v>
      </c>
      <c r="R40" s="9">
        <f t="shared" si="9"/>
        <v>2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17</v>
      </c>
      <c r="D42" s="6" t="s">
        <v>15</v>
      </c>
      <c r="E42" s="6" t="s">
        <v>15</v>
      </c>
      <c r="F42" s="6" t="s">
        <v>15</v>
      </c>
      <c r="G42" s="26" t="s">
        <v>17</v>
      </c>
      <c r="H42" s="6" t="s">
        <v>15</v>
      </c>
      <c r="I42" s="8">
        <f t="shared" si="0"/>
        <v>4</v>
      </c>
      <c r="J42" s="8">
        <f t="shared" si="1"/>
        <v>0</v>
      </c>
      <c r="K42" s="8">
        <f t="shared" si="2"/>
        <v>2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2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6" t="s">
        <v>15</v>
      </c>
      <c r="E44" s="6" t="s">
        <v>15</v>
      </c>
      <c r="F44" s="6" t="s">
        <v>15</v>
      </c>
      <c r="G44" s="6" t="s">
        <v>15</v>
      </c>
      <c r="H44" s="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6" t="s">
        <v>15</v>
      </c>
      <c r="D45" s="6" t="s">
        <v>15</v>
      </c>
      <c r="E45" s="6" t="s">
        <v>15</v>
      </c>
      <c r="F45" s="6" t="s">
        <v>15</v>
      </c>
      <c r="G45" s="6" t="s">
        <v>15</v>
      </c>
      <c r="H45" s="6" t="s">
        <v>15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6" t="s">
        <v>15</v>
      </c>
      <c r="D46" s="6" t="s">
        <v>15</v>
      </c>
      <c r="E46" s="6" t="s">
        <v>15</v>
      </c>
      <c r="F46" s="6" t="s">
        <v>15</v>
      </c>
      <c r="G46" s="26" t="s">
        <v>26</v>
      </c>
      <c r="H46" s="6" t="s">
        <v>15</v>
      </c>
      <c r="I46" s="8">
        <f t="shared" si="0"/>
        <v>5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1</v>
      </c>
      <c r="Q46" s="8">
        <f t="shared" si="8"/>
        <v>0</v>
      </c>
      <c r="R46" s="9">
        <f t="shared" si="9"/>
        <v>1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6" t="s">
        <v>15</v>
      </c>
      <c r="D47" s="6" t="s">
        <v>15</v>
      </c>
      <c r="E47" s="6" t="s">
        <v>15</v>
      </c>
      <c r="F47" s="6" t="s">
        <v>15</v>
      </c>
      <c r="G47" s="6" t="s">
        <v>15</v>
      </c>
      <c r="H47" s="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6" t="s">
        <v>15</v>
      </c>
      <c r="D48" s="25" t="s">
        <v>16</v>
      </c>
      <c r="E48" s="25" t="s">
        <v>16</v>
      </c>
      <c r="F48" s="6" t="s">
        <v>15</v>
      </c>
      <c r="G48" s="6" t="s">
        <v>15</v>
      </c>
      <c r="H48" s="6" t="s">
        <v>15</v>
      </c>
      <c r="I48" s="8">
        <f t="shared" si="0"/>
        <v>4</v>
      </c>
      <c r="J48" s="8">
        <f t="shared" si="1"/>
        <v>2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6" t="s">
        <v>15</v>
      </c>
      <c r="D50" s="25" t="s">
        <v>19</v>
      </c>
      <c r="E50" s="6" t="s">
        <v>15</v>
      </c>
      <c r="F50" s="26" t="s">
        <v>17</v>
      </c>
      <c r="G50" s="6" t="s">
        <v>15</v>
      </c>
      <c r="H50" s="6" t="s">
        <v>15</v>
      </c>
      <c r="I50" s="8">
        <f t="shared" si="0"/>
        <v>4</v>
      </c>
      <c r="J50" s="8">
        <f t="shared" si="1"/>
        <v>0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2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3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6" t="s">
        <v>15</v>
      </c>
      <c r="D51" s="6" t="s">
        <v>15</v>
      </c>
      <c r="E51" s="6" t="s">
        <v>15</v>
      </c>
      <c r="F51" s="6" t="s">
        <v>15</v>
      </c>
      <c r="G51" s="6" t="s">
        <v>15</v>
      </c>
      <c r="H51" s="6" t="s">
        <v>15</v>
      </c>
      <c r="I51" s="8">
        <f t="shared" si="0"/>
        <v>6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0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25"/>
        <v>0</v>
      </c>
      <c r="M53" s="8">
        <f t="shared" si="26"/>
        <v>0</v>
      </c>
      <c r="N53" s="8">
        <f t="shared" si="27"/>
        <v>0</v>
      </c>
      <c r="O53" s="8">
        <f t="shared" si="28"/>
        <v>0</v>
      </c>
      <c r="P53" s="8">
        <f t="shared" si="29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6" t="s">
        <v>15</v>
      </c>
      <c r="D55" s="6" t="s">
        <v>15</v>
      </c>
      <c r="E55" s="6" t="s">
        <v>15</v>
      </c>
      <c r="F55" s="6" t="s">
        <v>15</v>
      </c>
      <c r="G55" s="26" t="s">
        <v>16</v>
      </c>
      <c r="H55" s="6" t="s">
        <v>15</v>
      </c>
      <c r="I55" s="8">
        <f t="shared" si="0"/>
        <v>5</v>
      </c>
      <c r="J55" s="8">
        <f t="shared" si="1"/>
        <v>1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1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136</v>
      </c>
      <c r="D56" s="6" t="s">
        <v>15</v>
      </c>
      <c r="E56" s="26" t="s">
        <v>16</v>
      </c>
      <c r="F56" s="6" t="s">
        <v>15</v>
      </c>
      <c r="G56" s="6" t="s">
        <v>15</v>
      </c>
      <c r="H56" s="6" t="s">
        <v>15</v>
      </c>
      <c r="I56" s="8">
        <f t="shared" si="0"/>
        <v>4</v>
      </c>
      <c r="J56" s="8">
        <f t="shared" si="1"/>
        <v>1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1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2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6" t="s">
        <v>15</v>
      </c>
      <c r="D57" s="6" t="s">
        <v>15</v>
      </c>
      <c r="E57" s="6" t="s">
        <v>15</v>
      </c>
      <c r="F57" s="6" t="s">
        <v>15</v>
      </c>
      <c r="G57" s="6" t="s">
        <v>15</v>
      </c>
      <c r="H57" s="6" t="s">
        <v>15</v>
      </c>
      <c r="I57" s="8">
        <f t="shared" si="0"/>
        <v>6</v>
      </c>
      <c r="J57" s="8">
        <f t="shared" si="1"/>
        <v>0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0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6" t="s">
        <v>15</v>
      </c>
      <c r="D58" s="6" t="s">
        <v>15</v>
      </c>
      <c r="E58" s="6" t="s">
        <v>15</v>
      </c>
      <c r="F58" s="6" t="s">
        <v>15</v>
      </c>
      <c r="G58" s="6" t="s">
        <v>15</v>
      </c>
      <c r="H58" s="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6" t="s">
        <v>15</v>
      </c>
      <c r="D59" s="6" t="s">
        <v>15</v>
      </c>
      <c r="E59" s="6" t="s">
        <v>15</v>
      </c>
      <c r="F59" s="6" t="s">
        <v>15</v>
      </c>
      <c r="G59" s="26" t="s">
        <v>17</v>
      </c>
      <c r="H59" s="6" t="s">
        <v>15</v>
      </c>
      <c r="I59" s="8">
        <f t="shared" si="0"/>
        <v>5</v>
      </c>
      <c r="J59" s="8">
        <f t="shared" si="1"/>
        <v>0</v>
      </c>
      <c r="K59" s="8">
        <f t="shared" si="2"/>
        <v>1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1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6" t="s">
        <v>15</v>
      </c>
      <c r="D60" s="6" t="s">
        <v>15</v>
      </c>
      <c r="E60" s="6" t="s">
        <v>15</v>
      </c>
      <c r="F60" s="6" t="s">
        <v>15</v>
      </c>
      <c r="G60" s="6" t="s">
        <v>15</v>
      </c>
      <c r="H60" s="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6" t="s">
        <v>15</v>
      </c>
      <c r="D61" s="6" t="s">
        <v>15</v>
      </c>
      <c r="E61" s="6" t="s">
        <v>15</v>
      </c>
      <c r="F61" s="6" t="s">
        <v>15</v>
      </c>
      <c r="G61" s="6" t="s">
        <v>15</v>
      </c>
      <c r="H61" s="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6" t="s">
        <v>15</v>
      </c>
      <c r="D62" s="6" t="s">
        <v>15</v>
      </c>
      <c r="E62" s="26" t="s">
        <v>17</v>
      </c>
      <c r="F62" s="6" t="s">
        <v>15</v>
      </c>
      <c r="G62" s="6" t="s">
        <v>15</v>
      </c>
      <c r="H62" s="6" t="s">
        <v>15</v>
      </c>
      <c r="I62" s="8">
        <f t="shared" si="0"/>
        <v>5</v>
      </c>
      <c r="J62" s="8">
        <f t="shared" si="1"/>
        <v>0</v>
      </c>
      <c r="K62" s="8">
        <f t="shared" si="2"/>
        <v>1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1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6" t="s">
        <v>15</v>
      </c>
      <c r="D63" s="25" t="s">
        <v>20</v>
      </c>
      <c r="E63" s="6" t="s">
        <v>15</v>
      </c>
      <c r="F63" s="6" t="s">
        <v>15</v>
      </c>
      <c r="G63" s="6" t="s">
        <v>15</v>
      </c>
      <c r="H63" s="6" t="s">
        <v>15</v>
      </c>
      <c r="I63" s="8">
        <f t="shared" si="0"/>
        <v>5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2</v>
      </c>
      <c r="P63" s="8">
        <f t="shared" si="29"/>
        <v>0</v>
      </c>
      <c r="Q63" s="8">
        <f t="shared" si="8"/>
        <v>0</v>
      </c>
      <c r="R63" s="9">
        <f t="shared" si="9"/>
        <v>2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17</v>
      </c>
      <c r="D64" s="26" t="s">
        <v>17</v>
      </c>
      <c r="E64" s="6" t="s">
        <v>15</v>
      </c>
      <c r="F64" s="6" t="s">
        <v>15</v>
      </c>
      <c r="G64" s="6" t="s">
        <v>15</v>
      </c>
      <c r="H64" s="6" t="s">
        <v>15</v>
      </c>
      <c r="I64" s="8">
        <f t="shared" si="0"/>
        <v>4</v>
      </c>
      <c r="J64" s="8">
        <f t="shared" si="1"/>
        <v>0</v>
      </c>
      <c r="K64" s="8">
        <f t="shared" si="2"/>
        <v>2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2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6" t="s">
        <v>15</v>
      </c>
      <c r="D65" s="6" t="s">
        <v>15</v>
      </c>
      <c r="E65" s="6" t="s">
        <v>15</v>
      </c>
      <c r="F65" s="6" t="s">
        <v>15</v>
      </c>
      <c r="G65" s="6" t="s">
        <v>15</v>
      </c>
      <c r="H65" s="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6" t="s">
        <v>15</v>
      </c>
      <c r="D66" s="6" t="s">
        <v>15</v>
      </c>
      <c r="E66" s="6" t="s">
        <v>15</v>
      </c>
      <c r="F66" s="6" t="s">
        <v>15</v>
      </c>
      <c r="G66" s="6" t="s">
        <v>15</v>
      </c>
      <c r="H66" s="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6" t="s">
        <v>15</v>
      </c>
      <c r="D67" s="6" t="s">
        <v>15</v>
      </c>
      <c r="E67" s="6" t="s">
        <v>15</v>
      </c>
      <c r="F67" s="6" t="s">
        <v>15</v>
      </c>
      <c r="G67" s="6" t="s">
        <v>15</v>
      </c>
      <c r="H67" s="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6" t="s">
        <v>15</v>
      </c>
      <c r="D68" s="6" t="s">
        <v>15</v>
      </c>
      <c r="E68" s="6" t="s">
        <v>15</v>
      </c>
      <c r="F68" s="6" t="s">
        <v>15</v>
      </c>
      <c r="G68" s="26" t="s">
        <v>16</v>
      </c>
      <c r="H68" s="6" t="s">
        <v>15</v>
      </c>
      <c r="I68" s="8">
        <f t="shared" si="0"/>
        <v>5</v>
      </c>
      <c r="J68" s="8">
        <f t="shared" si="1"/>
        <v>1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1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6" t="s">
        <v>15</v>
      </c>
      <c r="D69" s="6" t="s">
        <v>15</v>
      </c>
      <c r="E69" s="6" t="s">
        <v>15</v>
      </c>
      <c r="F69" s="6" t="s">
        <v>15</v>
      </c>
      <c r="G69" s="6" t="s">
        <v>15</v>
      </c>
      <c r="H69" s="26" t="s">
        <v>19</v>
      </c>
      <c r="I69" s="8">
        <f t="shared" si="0"/>
        <v>5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2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2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6" t="s">
        <v>15</v>
      </c>
      <c r="D70" s="6" t="s">
        <v>15</v>
      </c>
      <c r="E70" s="26" t="s">
        <v>16</v>
      </c>
      <c r="F70" s="6" t="s">
        <v>15</v>
      </c>
      <c r="G70" s="6" t="s">
        <v>15</v>
      </c>
      <c r="H70" s="6" t="s">
        <v>15</v>
      </c>
      <c r="I70" s="8">
        <f t="shared" si="0"/>
        <v>5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1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6" t="s">
        <v>15</v>
      </c>
      <c r="D71" s="6" t="s">
        <v>15</v>
      </c>
      <c r="E71" s="6" t="s">
        <v>15</v>
      </c>
      <c r="F71" s="6" t="s">
        <v>15</v>
      </c>
      <c r="G71" s="6" t="s">
        <v>15</v>
      </c>
      <c r="H71" s="6" t="s">
        <v>15</v>
      </c>
      <c r="I71" s="8">
        <f t="shared" si="0"/>
        <v>6</v>
      </c>
      <c r="J71" s="8">
        <f t="shared" si="1"/>
        <v>0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0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6" t="s">
        <v>15</v>
      </c>
      <c r="D72" s="6" t="s">
        <v>15</v>
      </c>
      <c r="E72" s="6" t="s">
        <v>15</v>
      </c>
      <c r="F72" s="6" t="s">
        <v>15</v>
      </c>
      <c r="G72" s="6" t="s">
        <v>15</v>
      </c>
      <c r="H72" s="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6" t="s">
        <v>15</v>
      </c>
      <c r="D73" s="6" t="s">
        <v>15</v>
      </c>
      <c r="E73" s="6" t="s">
        <v>15</v>
      </c>
      <c r="F73" s="6" t="s">
        <v>15</v>
      </c>
      <c r="G73" s="6" t="s">
        <v>15</v>
      </c>
      <c r="H73" s="6" t="s">
        <v>15</v>
      </c>
      <c r="I73" s="8">
        <f t="shared" ref="I73:I117" si="30">COUNTIF(C73:H73,"TW")</f>
        <v>6</v>
      </c>
      <c r="J73" s="8">
        <f t="shared" ref="J73:J117" si="31">COUNTIF(C73:H73,"TL")</f>
        <v>0</v>
      </c>
      <c r="K73" s="8">
        <f t="shared" ref="K73:K117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7" si="33">IF(H73="TW",0,IF(H73&lt;&gt;"",IF(S73&lt;&gt;"TU",1,0),0))</f>
        <v>0</v>
      </c>
      <c r="R73" s="9">
        <f t="shared" ref="R73:R117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6" t="s">
        <v>15</v>
      </c>
      <c r="D74" s="6" t="s">
        <v>15</v>
      </c>
      <c r="E74" s="6" t="s">
        <v>15</v>
      </c>
      <c r="F74" s="6" t="s">
        <v>15</v>
      </c>
      <c r="G74" s="6" t="s">
        <v>15</v>
      </c>
      <c r="H74" s="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6" t="s">
        <v>15</v>
      </c>
      <c r="D75" s="6" t="s">
        <v>15</v>
      </c>
      <c r="E75" s="6" t="s">
        <v>15</v>
      </c>
      <c r="F75" s="6" t="s">
        <v>15</v>
      </c>
      <c r="G75" s="6" t="s">
        <v>15</v>
      </c>
      <c r="H75" s="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6" t="s">
        <v>15</v>
      </c>
      <c r="D76" s="6" t="s">
        <v>15</v>
      </c>
      <c r="E76" s="6" t="s">
        <v>15</v>
      </c>
      <c r="F76" s="6" t="s">
        <v>15</v>
      </c>
      <c r="G76" s="6" t="s">
        <v>15</v>
      </c>
      <c r="H76" s="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16</v>
      </c>
      <c r="D77" s="26" t="s">
        <v>17</v>
      </c>
      <c r="E77" s="6" t="s">
        <v>15</v>
      </c>
      <c r="F77" s="26" t="s">
        <v>17</v>
      </c>
      <c r="G77" s="6" t="s">
        <v>15</v>
      </c>
      <c r="H77" s="6" t="s">
        <v>15</v>
      </c>
      <c r="I77" s="8">
        <f t="shared" si="30"/>
        <v>3</v>
      </c>
      <c r="J77" s="8">
        <f t="shared" si="31"/>
        <v>1</v>
      </c>
      <c r="K77" s="8">
        <f t="shared" si="32"/>
        <v>2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3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6" t="s">
        <v>15</v>
      </c>
      <c r="D78" s="6" t="s">
        <v>15</v>
      </c>
      <c r="E78" s="26" t="s">
        <v>16</v>
      </c>
      <c r="F78" s="6" t="s">
        <v>15</v>
      </c>
      <c r="G78" s="6" t="s">
        <v>15</v>
      </c>
      <c r="H78" s="6" t="s">
        <v>15</v>
      </c>
      <c r="I78" s="8">
        <f t="shared" si="30"/>
        <v>5</v>
      </c>
      <c r="J78" s="8">
        <f t="shared" si="31"/>
        <v>1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1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6" t="s">
        <v>15</v>
      </c>
      <c r="D79" s="6" t="s">
        <v>15</v>
      </c>
      <c r="E79" s="6" t="s">
        <v>15</v>
      </c>
      <c r="F79" s="6" t="s">
        <v>15</v>
      </c>
      <c r="G79" s="26" t="s">
        <v>26</v>
      </c>
      <c r="H79" s="6" t="s">
        <v>15</v>
      </c>
      <c r="I79" s="8">
        <f t="shared" si="30"/>
        <v>5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1</v>
      </c>
      <c r="Q79" s="8">
        <f t="shared" si="33"/>
        <v>0</v>
      </c>
      <c r="R79" s="9">
        <f t="shared" si="34"/>
        <v>1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6" t="s">
        <v>15</v>
      </c>
      <c r="D80" s="6" t="s">
        <v>15</v>
      </c>
      <c r="E80" s="26" t="s">
        <v>20</v>
      </c>
      <c r="F80" s="6" t="s">
        <v>15</v>
      </c>
      <c r="G80" s="6" t="s">
        <v>15</v>
      </c>
      <c r="H80" s="6" t="s">
        <v>15</v>
      </c>
      <c r="I80" s="8">
        <f t="shared" si="30"/>
        <v>5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2</v>
      </c>
      <c r="P80" s="8">
        <f t="shared" si="29"/>
        <v>0</v>
      </c>
      <c r="Q80" s="8">
        <f t="shared" si="33"/>
        <v>0</v>
      </c>
      <c r="R80" s="9">
        <f t="shared" si="34"/>
        <v>2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6" t="s">
        <v>15</v>
      </c>
      <c r="D81" s="6" t="s">
        <v>15</v>
      </c>
      <c r="E81" s="6" t="s">
        <v>15</v>
      </c>
      <c r="F81" s="6" t="s">
        <v>15</v>
      </c>
      <c r="G81" s="6" t="s">
        <v>15</v>
      </c>
      <c r="H81" s="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6" t="s">
        <v>15</v>
      </c>
      <c r="D82" s="6" t="s">
        <v>15</v>
      </c>
      <c r="E82" s="6" t="s">
        <v>15</v>
      </c>
      <c r="F82" s="6" t="s">
        <v>15</v>
      </c>
      <c r="G82" s="6" t="s">
        <v>15</v>
      </c>
      <c r="H82" s="6" t="s">
        <v>15</v>
      </c>
      <c r="I82" s="8">
        <f t="shared" si="30"/>
        <v>6</v>
      </c>
      <c r="J82" s="8">
        <f t="shared" si="31"/>
        <v>0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0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6" t="s">
        <v>15</v>
      </c>
      <c r="D83" s="6" t="s">
        <v>15</v>
      </c>
      <c r="E83" s="6" t="s">
        <v>15</v>
      </c>
      <c r="F83" s="6" t="s">
        <v>15</v>
      </c>
      <c r="G83" s="6" t="s">
        <v>15</v>
      </c>
      <c r="H83" s="6" t="s">
        <v>15</v>
      </c>
      <c r="I83" s="8">
        <f t="shared" si="30"/>
        <v>6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0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6" t="s">
        <v>15</v>
      </c>
      <c r="D84" s="6" t="s">
        <v>15</v>
      </c>
      <c r="E84" s="6" t="s">
        <v>15</v>
      </c>
      <c r="F84" s="6" t="s">
        <v>15</v>
      </c>
      <c r="G84" s="6" t="s">
        <v>15</v>
      </c>
      <c r="H84" s="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16</v>
      </c>
      <c r="D85" s="6" t="s">
        <v>15</v>
      </c>
      <c r="E85" s="6" t="s">
        <v>15</v>
      </c>
      <c r="F85" s="26" t="s">
        <v>16</v>
      </c>
      <c r="G85" s="6" t="s">
        <v>15</v>
      </c>
      <c r="H85" s="6" t="s">
        <v>15</v>
      </c>
      <c r="I85" s="8">
        <f t="shared" si="30"/>
        <v>4</v>
      </c>
      <c r="J85" s="8">
        <f t="shared" si="31"/>
        <v>2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2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6" t="s">
        <v>15</v>
      </c>
      <c r="D86" s="6" t="s">
        <v>15</v>
      </c>
      <c r="E86" s="6" t="s">
        <v>15</v>
      </c>
      <c r="F86" s="6" t="s">
        <v>15</v>
      </c>
      <c r="G86" s="26" t="s">
        <v>26</v>
      </c>
      <c r="H86" s="6" t="s">
        <v>15</v>
      </c>
      <c r="I86" s="8">
        <f t="shared" si="30"/>
        <v>5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1</v>
      </c>
      <c r="Q86" s="8">
        <f t="shared" si="33"/>
        <v>0</v>
      </c>
      <c r="R86" s="9">
        <f t="shared" si="34"/>
        <v>1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6" t="s">
        <v>15</v>
      </c>
      <c r="D87" s="6" t="s">
        <v>15</v>
      </c>
      <c r="E87" s="6" t="s">
        <v>15</v>
      </c>
      <c r="F87" s="6" t="s">
        <v>15</v>
      </c>
      <c r="G87" s="6" t="s">
        <v>15</v>
      </c>
      <c r="H87" s="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6" t="s">
        <v>15</v>
      </c>
      <c r="D88" s="6" t="s">
        <v>15</v>
      </c>
      <c r="E88" s="6" t="s">
        <v>15</v>
      </c>
      <c r="F88" s="6" t="s">
        <v>15</v>
      </c>
      <c r="G88" s="6" t="s">
        <v>15</v>
      </c>
      <c r="H88" s="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6" t="s">
        <v>15</v>
      </c>
      <c r="D89" s="6" t="s">
        <v>15</v>
      </c>
      <c r="E89" s="6" t="s">
        <v>15</v>
      </c>
      <c r="F89" s="6" t="s">
        <v>15</v>
      </c>
      <c r="G89" s="6" t="s">
        <v>15</v>
      </c>
      <c r="H89" s="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6" t="s">
        <v>15</v>
      </c>
      <c r="D90" s="6" t="s">
        <v>15</v>
      </c>
      <c r="E90" s="6" t="s">
        <v>15</v>
      </c>
      <c r="F90" s="6" t="s">
        <v>15</v>
      </c>
      <c r="G90" s="6" t="s">
        <v>15</v>
      </c>
      <c r="H90" s="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6" t="s">
        <v>15</v>
      </c>
      <c r="D91" s="25" t="s">
        <v>16</v>
      </c>
      <c r="E91" s="6" t="s">
        <v>15</v>
      </c>
      <c r="F91" s="26" t="s">
        <v>16</v>
      </c>
      <c r="G91" s="26" t="s">
        <v>19</v>
      </c>
      <c r="H91" s="6" t="s">
        <v>15</v>
      </c>
      <c r="I91" s="8">
        <f t="shared" si="30"/>
        <v>3</v>
      </c>
      <c r="J91" s="8">
        <f t="shared" si="31"/>
        <v>2</v>
      </c>
      <c r="K91" s="8">
        <f t="shared" si="32"/>
        <v>0</v>
      </c>
      <c r="L91" s="8">
        <f t="shared" si="25"/>
        <v>0</v>
      </c>
      <c r="M91" s="8">
        <f t="shared" si="26"/>
        <v>2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4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6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26" t="s">
        <v>19</v>
      </c>
      <c r="I92" s="8">
        <f t="shared" si="30"/>
        <v>5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2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1</v>
      </c>
      <c r="R92" s="9">
        <f t="shared" si="34"/>
        <v>3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6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6" t="s">
        <v>15</v>
      </c>
      <c r="D94" s="6" t="s">
        <v>15</v>
      </c>
      <c r="E94" s="6" t="s">
        <v>15</v>
      </c>
      <c r="F94" s="6" t="s">
        <v>15</v>
      </c>
      <c r="G94" s="6" t="s">
        <v>15</v>
      </c>
      <c r="H94" s="6" t="s">
        <v>15</v>
      </c>
      <c r="I94" s="8">
        <f t="shared" si="30"/>
        <v>6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6" t="s">
        <v>15</v>
      </c>
      <c r="D95" s="6" t="s">
        <v>15</v>
      </c>
      <c r="E95" s="6" t="s">
        <v>15</v>
      </c>
      <c r="F95" s="6" t="s">
        <v>15</v>
      </c>
      <c r="G95" s="6" t="s">
        <v>15</v>
      </c>
      <c r="H95" s="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6" t="s">
        <v>15</v>
      </c>
      <c r="D96" s="6" t="s">
        <v>15</v>
      </c>
      <c r="E96" s="6" t="s">
        <v>15</v>
      </c>
      <c r="F96" s="6" t="s">
        <v>15</v>
      </c>
      <c r="G96" s="6" t="s">
        <v>15</v>
      </c>
      <c r="H96" s="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6" t="s">
        <v>15</v>
      </c>
      <c r="D97" s="6" t="s">
        <v>15</v>
      </c>
      <c r="E97" s="6" t="s">
        <v>15</v>
      </c>
      <c r="F97" s="6" t="s">
        <v>15</v>
      </c>
      <c r="G97" s="6" t="s">
        <v>15</v>
      </c>
      <c r="H97" s="6" t="s">
        <v>15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6" t="s">
        <v>15</v>
      </c>
      <c r="D98" s="6" t="s">
        <v>15</v>
      </c>
      <c r="E98" s="6" t="s">
        <v>15</v>
      </c>
      <c r="F98" s="6" t="s">
        <v>15</v>
      </c>
      <c r="G98" s="6" t="s">
        <v>15</v>
      </c>
      <c r="H98" s="6" t="s">
        <v>15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6" t="s">
        <v>15</v>
      </c>
      <c r="D99" s="6" t="s">
        <v>15</v>
      </c>
      <c r="E99" s="6" t="s">
        <v>15</v>
      </c>
      <c r="F99" s="6" t="s">
        <v>15</v>
      </c>
      <c r="G99" s="6" t="s">
        <v>15</v>
      </c>
      <c r="H99" s="6" t="s">
        <v>15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6" t="s">
        <v>15</v>
      </c>
      <c r="D100" s="6" t="s">
        <v>15</v>
      </c>
      <c r="E100" s="6" t="s">
        <v>15</v>
      </c>
      <c r="F100" s="6" t="s">
        <v>15</v>
      </c>
      <c r="G100" s="6" t="s">
        <v>15</v>
      </c>
      <c r="H100" s="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6" t="s">
        <v>15</v>
      </c>
      <c r="D101" s="6" t="s">
        <v>15</v>
      </c>
      <c r="E101" s="6" t="s">
        <v>15</v>
      </c>
      <c r="F101" s="6" t="s">
        <v>15</v>
      </c>
      <c r="G101" s="6" t="s">
        <v>15</v>
      </c>
      <c r="H101" s="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6" t="s">
        <v>15</v>
      </c>
      <c r="D102" s="6" t="s">
        <v>15</v>
      </c>
      <c r="E102" s="6" t="s">
        <v>15</v>
      </c>
      <c r="F102" s="26" t="s">
        <v>26</v>
      </c>
      <c r="G102" s="6" t="s">
        <v>15</v>
      </c>
      <c r="H102" s="6" t="s">
        <v>15</v>
      </c>
      <c r="I102" s="8">
        <f t="shared" si="30"/>
        <v>5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1</v>
      </c>
      <c r="Q102" s="8">
        <f t="shared" si="33"/>
        <v>0</v>
      </c>
      <c r="R102" s="9">
        <f t="shared" si="34"/>
        <v>1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6" t="s">
        <v>15</v>
      </c>
      <c r="D103" s="6" t="s">
        <v>15</v>
      </c>
      <c r="E103" s="26" t="s">
        <v>16</v>
      </c>
      <c r="F103" s="6" t="s">
        <v>15</v>
      </c>
      <c r="G103" s="6" t="s">
        <v>15</v>
      </c>
      <c r="H103" s="6" t="s">
        <v>15</v>
      </c>
      <c r="I103" s="8">
        <f t="shared" si="30"/>
        <v>5</v>
      </c>
      <c r="J103" s="8">
        <f t="shared" si="31"/>
        <v>1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1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6" t="s">
        <v>15</v>
      </c>
      <c r="D104" s="6" t="s">
        <v>15</v>
      </c>
      <c r="E104" s="6" t="s">
        <v>15</v>
      </c>
      <c r="F104" s="26" t="s">
        <v>136</v>
      </c>
      <c r="G104" s="26" t="s">
        <v>136</v>
      </c>
      <c r="H104" s="6" t="s">
        <v>15</v>
      </c>
      <c r="I104" s="8">
        <f t="shared" si="30"/>
        <v>4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2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2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16</v>
      </c>
      <c r="D105" s="6" t="s">
        <v>15</v>
      </c>
      <c r="E105" s="6" t="s">
        <v>15</v>
      </c>
      <c r="F105" s="26" t="s">
        <v>16</v>
      </c>
      <c r="G105" s="6" t="s">
        <v>15</v>
      </c>
      <c r="H105" s="6" t="s">
        <v>15</v>
      </c>
      <c r="I105" s="8">
        <f t="shared" si="30"/>
        <v>4</v>
      </c>
      <c r="J105" s="8">
        <f t="shared" si="31"/>
        <v>2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2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6" t="s">
        <v>15</v>
      </c>
      <c r="D106" s="6" t="s">
        <v>15</v>
      </c>
      <c r="E106" s="6" t="s">
        <v>15</v>
      </c>
      <c r="F106" s="6" t="s">
        <v>15</v>
      </c>
      <c r="G106" s="6" t="s">
        <v>15</v>
      </c>
      <c r="H106" s="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6" t="s">
        <v>15</v>
      </c>
      <c r="D107" s="6" t="s">
        <v>15</v>
      </c>
      <c r="E107" s="6" t="s">
        <v>15</v>
      </c>
      <c r="F107" s="6" t="s">
        <v>15</v>
      </c>
      <c r="G107" s="6" t="s">
        <v>15</v>
      </c>
      <c r="H107" s="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17</v>
      </c>
      <c r="D108" s="6" t="s">
        <v>15</v>
      </c>
      <c r="E108" s="6" t="s">
        <v>15</v>
      </c>
      <c r="F108" s="6" t="s">
        <v>15</v>
      </c>
      <c r="G108" s="26" t="s">
        <v>17</v>
      </c>
      <c r="H108" s="6" t="s">
        <v>15</v>
      </c>
      <c r="I108" s="8">
        <f t="shared" si="30"/>
        <v>4</v>
      </c>
      <c r="J108" s="8">
        <f t="shared" si="31"/>
        <v>0</v>
      </c>
      <c r="K108" s="8">
        <f t="shared" si="32"/>
        <v>2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2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6" t="s">
        <v>15</v>
      </c>
      <c r="D109" s="6" t="s">
        <v>15</v>
      </c>
      <c r="E109" s="6" t="s">
        <v>15</v>
      </c>
      <c r="F109" s="6" t="s">
        <v>15</v>
      </c>
      <c r="G109" s="6" t="s">
        <v>15</v>
      </c>
      <c r="H109" s="6" t="s">
        <v>15</v>
      </c>
      <c r="I109" s="8">
        <f t="shared" si="30"/>
        <v>6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0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6" t="s">
        <v>15</v>
      </c>
      <c r="D110" s="6" t="s">
        <v>15</v>
      </c>
      <c r="E110" s="26" t="s">
        <v>16</v>
      </c>
      <c r="F110" s="26" t="s">
        <v>16</v>
      </c>
      <c r="G110" s="6" t="s">
        <v>15</v>
      </c>
      <c r="H110" s="6" t="s">
        <v>15</v>
      </c>
      <c r="I110" s="8">
        <f t="shared" si="30"/>
        <v>4</v>
      </c>
      <c r="J110" s="8">
        <f t="shared" si="31"/>
        <v>2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2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6" t="s">
        <v>15</v>
      </c>
      <c r="D111" s="6" t="s">
        <v>15</v>
      </c>
      <c r="E111" s="6" t="s">
        <v>15</v>
      </c>
      <c r="F111" s="6" t="s">
        <v>15</v>
      </c>
      <c r="G111" s="6" t="s">
        <v>15</v>
      </c>
      <c r="H111" s="6" t="s">
        <v>15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6" t="s">
        <v>15</v>
      </c>
      <c r="D112" s="6" t="s">
        <v>15</v>
      </c>
      <c r="E112" s="26" t="s">
        <v>26</v>
      </c>
      <c r="F112" s="6" t="s">
        <v>15</v>
      </c>
      <c r="G112" s="6" t="s">
        <v>15</v>
      </c>
      <c r="H112" s="26" t="s">
        <v>19</v>
      </c>
      <c r="I112" s="8">
        <f t="shared" si="30"/>
        <v>4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2</v>
      </c>
      <c r="N112" s="8">
        <f t="shared" si="27"/>
        <v>0</v>
      </c>
      <c r="O112" s="8">
        <f t="shared" si="28"/>
        <v>0</v>
      </c>
      <c r="P112" s="8">
        <f t="shared" si="29"/>
        <v>1</v>
      </c>
      <c r="Q112" s="8">
        <f t="shared" si="33"/>
        <v>0</v>
      </c>
      <c r="R112" s="9">
        <f t="shared" si="34"/>
        <v>3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6" t="s">
        <v>15</v>
      </c>
      <c r="D113" s="6" t="s">
        <v>15</v>
      </c>
      <c r="E113" s="6" t="s">
        <v>15</v>
      </c>
      <c r="F113" s="6" t="s">
        <v>15</v>
      </c>
      <c r="G113" s="6" t="s">
        <v>15</v>
      </c>
      <c r="H113" s="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6" t="s">
        <v>15</v>
      </c>
      <c r="D114" s="6" t="s">
        <v>15</v>
      </c>
      <c r="E114" s="6" t="s">
        <v>15</v>
      </c>
      <c r="F114" s="6" t="s">
        <v>15</v>
      </c>
      <c r="G114" s="6" t="s">
        <v>15</v>
      </c>
      <c r="H114" s="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7" si="35">COUNTIF(C114:H114,"A")*3</f>
        <v>0</v>
      </c>
      <c r="M114" s="8">
        <f t="shared" ref="M114:M117" si="36">COUNTIF(C114:H114,"I")*2</f>
        <v>0</v>
      </c>
      <c r="N114" s="8">
        <f t="shared" ref="N114:N117" si="37">COUNTIF(C114:H114,"IS")*1</f>
        <v>0</v>
      </c>
      <c r="O114" s="8">
        <f t="shared" ref="O114:O117" si="38">COUNTIF(C114:H114,"S")*2</f>
        <v>0</v>
      </c>
      <c r="P114" s="8">
        <f t="shared" ref="P114:P117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6" t="s">
        <v>15</v>
      </c>
      <c r="D115" s="6" t="s">
        <v>15</v>
      </c>
      <c r="E115" s="6" t="s">
        <v>15</v>
      </c>
      <c r="F115" s="6" t="s">
        <v>15</v>
      </c>
      <c r="G115" s="6" t="s">
        <v>15</v>
      </c>
      <c r="H115" s="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28" t="s">
        <v>134</v>
      </c>
      <c r="C116" s="6" t="s">
        <v>15</v>
      </c>
      <c r="D116" s="6" t="s">
        <v>15</v>
      </c>
      <c r="E116" s="6" t="s">
        <v>15</v>
      </c>
      <c r="F116" s="6" t="s">
        <v>15</v>
      </c>
      <c r="G116" s="6" t="s">
        <v>15</v>
      </c>
      <c r="H116" s="6" t="s">
        <v>15</v>
      </c>
      <c r="I116" s="8">
        <f t="shared" si="30"/>
        <v>6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0</v>
      </c>
    </row>
    <row r="117" spans="1:19" x14ac:dyDescent="0.25">
      <c r="A117" s="29">
        <v>110</v>
      </c>
      <c r="B117" s="34" t="s">
        <v>141</v>
      </c>
      <c r="C117" s="6" t="s">
        <v>15</v>
      </c>
      <c r="D117" s="6" t="s">
        <v>15</v>
      </c>
      <c r="E117" s="6" t="s">
        <v>15</v>
      </c>
      <c r="F117" s="6" t="s">
        <v>15</v>
      </c>
      <c r="G117" s="6" t="s">
        <v>15</v>
      </c>
      <c r="H117" s="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  <c r="S117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8:H44 H45:H48 G45:G47 C45:F48 C49:H50 D51:H51 H52:H91 D52:G55 E56:G73 G74:G78 F74:F76 E74:E77 D78:F78 E79:G81 C50:C117 D56:D117 E113:G117 E111:H112 E82:E109 F82:G90 F92:H110">
    <cfRule type="cellIs" dxfId="359" priority="55" operator="equal">
      <formula>"A"</formula>
    </cfRule>
    <cfRule type="cellIs" dxfId="358" priority="56" operator="equal">
      <formula>"S"</formula>
    </cfRule>
    <cfRule type="cellIs" dxfId="357" priority="57" operator="equal">
      <formula>"S"</formula>
    </cfRule>
  </conditionalFormatting>
  <conditionalFormatting sqref="E110">
    <cfRule type="cellIs" dxfId="356" priority="43" operator="equal">
      <formula>"A"</formula>
    </cfRule>
    <cfRule type="cellIs" dxfId="355" priority="44" operator="equal">
      <formula>"S"</formula>
    </cfRule>
    <cfRule type="cellIs" dxfId="354" priority="45" operator="equal">
      <formula>"S"</formula>
    </cfRule>
  </conditionalFormatting>
  <conditionalFormatting sqref="F77">
    <cfRule type="cellIs" dxfId="353" priority="34" operator="equal">
      <formula>"A"</formula>
    </cfRule>
    <cfRule type="cellIs" dxfId="352" priority="35" operator="equal">
      <formula>"S"</formula>
    </cfRule>
    <cfRule type="cellIs" dxfId="351" priority="36" operator="equal">
      <formula>"S"</formula>
    </cfRule>
  </conditionalFormatting>
  <conditionalFormatting sqref="F91:G91">
    <cfRule type="cellIs" dxfId="350" priority="28" operator="equal">
      <formula>"A"</formula>
    </cfRule>
    <cfRule type="cellIs" dxfId="349" priority="29" operator="equal">
      <formula>"S"</formula>
    </cfRule>
    <cfRule type="cellIs" dxfId="348" priority="30" operator="equal">
      <formula>"S"</formula>
    </cfRule>
  </conditionalFormatting>
  <conditionalFormatting sqref="G48">
    <cfRule type="cellIs" dxfId="347" priority="4" operator="equal">
      <formula>"A"</formula>
    </cfRule>
    <cfRule type="cellIs" dxfId="346" priority="5" operator="equal">
      <formula>"S"</formula>
    </cfRule>
    <cfRule type="cellIs" dxfId="345" priority="6" operator="equal">
      <formula>"S"</formula>
    </cfRule>
  </conditionalFormatting>
  <conditionalFormatting sqref="H113:H117">
    <cfRule type="cellIs" dxfId="344" priority="1" operator="equal">
      <formula>"A"</formula>
    </cfRule>
    <cfRule type="cellIs" dxfId="343" priority="2" operator="equal">
      <formula>"S"</formula>
    </cfRule>
    <cfRule type="cellIs" dxfId="342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workbookViewId="0">
      <pane ySplit="7" topLeftCell="A23" activePane="bottomLeft" state="frozen"/>
      <selection pane="bottomLeft" activeCell="F1" sqref="F1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 t="s">
        <v>3</v>
      </c>
      <c r="I4" s="2"/>
      <c r="J4" s="5" t="s">
        <v>150</v>
      </c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33" t="s">
        <v>10</v>
      </c>
      <c r="D7" s="33" t="s">
        <v>11</v>
      </c>
      <c r="E7" s="33" t="s">
        <v>12</v>
      </c>
      <c r="F7" s="33" t="s">
        <v>13</v>
      </c>
      <c r="G7" s="33" t="s">
        <v>14</v>
      </c>
      <c r="H7" s="33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26" t="s">
        <v>26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5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1</v>
      </c>
      <c r="Q9" s="8">
        <f t="shared" ref="Q9:Q72" si="8">IF(H9="TW",0,IF(H9&lt;&gt;"",IF(S9&lt;&gt;"TU",1,0),0))</f>
        <v>0</v>
      </c>
      <c r="R9" s="9">
        <f t="shared" ref="R9:R72" si="9">SUM(J9:Q9)</f>
        <v>1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136</v>
      </c>
      <c r="G10" s="6" t="s">
        <v>15</v>
      </c>
      <c r="H10" s="6" t="s">
        <v>15</v>
      </c>
      <c r="I10" s="8">
        <f t="shared" si="0"/>
        <v>5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1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1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  <c r="I12" s="8">
        <f t="shared" si="0"/>
        <v>6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0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16</v>
      </c>
      <c r="H15" s="6" t="s">
        <v>15</v>
      </c>
      <c r="I15" s="8">
        <f t="shared" si="0"/>
        <v>5</v>
      </c>
      <c r="J15" s="8">
        <f t="shared" si="1"/>
        <v>1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1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25" t="s">
        <v>136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5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1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1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26" t="s">
        <v>16</v>
      </c>
      <c r="H21" s="6" t="s">
        <v>15</v>
      </c>
      <c r="I21" s="8">
        <f t="shared" si="0"/>
        <v>5</v>
      </c>
      <c r="J21" s="8">
        <f t="shared" si="1"/>
        <v>1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1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26" t="s">
        <v>16</v>
      </c>
      <c r="H22" s="6" t="s">
        <v>15</v>
      </c>
      <c r="I22" s="8">
        <f t="shared" si="0"/>
        <v>5</v>
      </c>
      <c r="J22" s="8">
        <f t="shared" si="1"/>
        <v>1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1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6" t="s">
        <v>15</v>
      </c>
      <c r="E23" s="6" t="s">
        <v>15</v>
      </c>
      <c r="F23" s="6" t="s">
        <v>15</v>
      </c>
      <c r="G23" s="6" t="s">
        <v>15</v>
      </c>
      <c r="H23" s="6" t="s">
        <v>15</v>
      </c>
      <c r="I23" s="8">
        <f t="shared" si="0"/>
        <v>6</v>
      </c>
      <c r="J23" s="8">
        <f t="shared" si="1"/>
        <v>0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0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26" t="s">
        <v>16</v>
      </c>
      <c r="G25" s="6" t="s">
        <v>15</v>
      </c>
      <c r="H25" s="6" t="s">
        <v>15</v>
      </c>
      <c r="I25" s="8">
        <f t="shared" si="0"/>
        <v>5</v>
      </c>
      <c r="J25" s="8">
        <f t="shared" si="1"/>
        <v>1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1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6" t="s">
        <v>15</v>
      </c>
      <c r="F26" s="6" t="s">
        <v>15</v>
      </c>
      <c r="G26" s="6" t="s">
        <v>15</v>
      </c>
      <c r="H26" s="6" t="s">
        <v>15</v>
      </c>
      <c r="I26" s="8">
        <f t="shared" si="0"/>
        <v>6</v>
      </c>
      <c r="J26" s="8">
        <f t="shared" si="1"/>
        <v>0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0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25" t="s">
        <v>19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5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2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2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16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5</v>
      </c>
      <c r="J28" s="8">
        <f t="shared" si="1"/>
        <v>1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1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6" t="s">
        <v>15</v>
      </c>
      <c r="F29" s="6" t="s">
        <v>15</v>
      </c>
      <c r="G29" s="6" t="s">
        <v>15</v>
      </c>
      <c r="H29" s="6" t="s">
        <v>15</v>
      </c>
      <c r="I29" s="8">
        <f t="shared" si="0"/>
        <v>6</v>
      </c>
      <c r="J29" s="8">
        <f t="shared" si="1"/>
        <v>0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0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6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0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25" t="s">
        <v>136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5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1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1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26" t="s">
        <v>148</v>
      </c>
      <c r="F35" s="26" t="s">
        <v>148</v>
      </c>
      <c r="G35" s="26" t="s">
        <v>148</v>
      </c>
      <c r="H35" s="26" t="s">
        <v>148</v>
      </c>
      <c r="I35" s="8">
        <f t="shared" si="0"/>
        <v>2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6" t="s">
        <v>15</v>
      </c>
      <c r="F36" s="6" t="s">
        <v>15</v>
      </c>
      <c r="G36" s="26" t="s">
        <v>16</v>
      </c>
      <c r="H36" s="6" t="s">
        <v>15</v>
      </c>
      <c r="I36" s="8">
        <f t="shared" si="0"/>
        <v>5</v>
      </c>
      <c r="J36" s="8">
        <f t="shared" si="1"/>
        <v>1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26" t="s">
        <v>17</v>
      </c>
      <c r="F38" s="6" t="s">
        <v>15</v>
      </c>
      <c r="G38" s="26" t="s">
        <v>17</v>
      </c>
      <c r="H38" s="6" t="s">
        <v>15</v>
      </c>
      <c r="I38" s="8">
        <f t="shared" si="0"/>
        <v>4</v>
      </c>
      <c r="J38" s="8">
        <f t="shared" si="1"/>
        <v>0</v>
      </c>
      <c r="K38" s="8">
        <f t="shared" si="2"/>
        <v>2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2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6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6" t="s">
        <v>15</v>
      </c>
      <c r="G40" s="26" t="s">
        <v>26</v>
      </c>
      <c r="H40" s="6" t="s">
        <v>15</v>
      </c>
      <c r="I40" s="8">
        <f t="shared" si="0"/>
        <v>5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1</v>
      </c>
      <c r="Q40" s="8">
        <f t="shared" si="8"/>
        <v>0</v>
      </c>
      <c r="R40" s="9">
        <f t="shared" si="9"/>
        <v>1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6" t="s">
        <v>15</v>
      </c>
      <c r="D42" s="6" t="s">
        <v>15</v>
      </c>
      <c r="E42" s="6" t="s">
        <v>15</v>
      </c>
      <c r="F42" s="6" t="s">
        <v>15</v>
      </c>
      <c r="G42" s="6" t="s">
        <v>15</v>
      </c>
      <c r="H42" s="6" t="s">
        <v>15</v>
      </c>
      <c r="I42" s="8">
        <f t="shared" si="0"/>
        <v>6</v>
      </c>
      <c r="J42" s="8">
        <f t="shared" si="1"/>
        <v>0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0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6" t="s">
        <v>15</v>
      </c>
      <c r="E44" s="6" t="s">
        <v>15</v>
      </c>
      <c r="F44" s="6" t="s">
        <v>15</v>
      </c>
      <c r="G44" s="6" t="s">
        <v>15</v>
      </c>
      <c r="H44" s="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6" t="s">
        <v>15</v>
      </c>
      <c r="D45" s="6" t="s">
        <v>15</v>
      </c>
      <c r="E45" s="6" t="s">
        <v>15</v>
      </c>
      <c r="F45" s="6" t="s">
        <v>15</v>
      </c>
      <c r="G45" s="6" t="s">
        <v>15</v>
      </c>
      <c r="H45" s="6" t="s">
        <v>15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16</v>
      </c>
      <c r="D46" s="6" t="s">
        <v>15</v>
      </c>
      <c r="E46" s="6" t="s">
        <v>15</v>
      </c>
      <c r="F46" s="6" t="s">
        <v>15</v>
      </c>
      <c r="G46" s="6" t="s">
        <v>15</v>
      </c>
      <c r="H46" s="6" t="s">
        <v>15</v>
      </c>
      <c r="I46" s="8">
        <f t="shared" si="0"/>
        <v>5</v>
      </c>
      <c r="J46" s="8">
        <f t="shared" si="1"/>
        <v>1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1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6" t="s">
        <v>15</v>
      </c>
      <c r="D47" s="6" t="s">
        <v>15</v>
      </c>
      <c r="E47" s="6" t="s">
        <v>15</v>
      </c>
      <c r="F47" s="6" t="s">
        <v>15</v>
      </c>
      <c r="G47" s="6" t="s">
        <v>15</v>
      </c>
      <c r="H47" s="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6" t="s">
        <v>15</v>
      </c>
      <c r="D48" s="6" t="s">
        <v>15</v>
      </c>
      <c r="E48" s="6" t="s">
        <v>15</v>
      </c>
      <c r="F48" s="26" t="s">
        <v>16</v>
      </c>
      <c r="G48" s="26" t="s">
        <v>16</v>
      </c>
      <c r="H48" s="6" t="s">
        <v>15</v>
      </c>
      <c r="I48" s="8">
        <f t="shared" si="0"/>
        <v>4</v>
      </c>
      <c r="J48" s="8">
        <f t="shared" si="1"/>
        <v>2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6" t="s">
        <v>15</v>
      </c>
      <c r="D50" s="25" t="s">
        <v>17</v>
      </c>
      <c r="E50" s="6" t="s">
        <v>15</v>
      </c>
      <c r="F50" s="26" t="s">
        <v>17</v>
      </c>
      <c r="G50" s="26" t="s">
        <v>17</v>
      </c>
      <c r="H50" s="6" t="s">
        <v>15</v>
      </c>
      <c r="I50" s="8">
        <f t="shared" si="0"/>
        <v>3</v>
      </c>
      <c r="J50" s="8">
        <f t="shared" si="1"/>
        <v>0</v>
      </c>
      <c r="K50" s="8">
        <f t="shared" si="2"/>
        <v>3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3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6" t="s">
        <v>15</v>
      </c>
      <c r="D51" s="6" t="s">
        <v>15</v>
      </c>
      <c r="E51" s="6" t="s">
        <v>15</v>
      </c>
      <c r="F51" s="6" t="s">
        <v>15</v>
      </c>
      <c r="G51" s="6" t="s">
        <v>15</v>
      </c>
      <c r="H51" s="6" t="s">
        <v>15</v>
      </c>
      <c r="I51" s="8">
        <f t="shared" si="0"/>
        <v>6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0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25"/>
        <v>0</v>
      </c>
      <c r="M53" s="8">
        <f t="shared" si="26"/>
        <v>0</v>
      </c>
      <c r="N53" s="8">
        <f t="shared" si="27"/>
        <v>0</v>
      </c>
      <c r="O53" s="8">
        <f t="shared" si="28"/>
        <v>0</v>
      </c>
      <c r="P53" s="8">
        <f t="shared" si="29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6" t="s">
        <v>15</v>
      </c>
      <c r="D55" s="25" t="s">
        <v>26</v>
      </c>
      <c r="E55" s="6" t="s">
        <v>15</v>
      </c>
      <c r="F55" s="6" t="s">
        <v>15</v>
      </c>
      <c r="G55" s="6" t="s">
        <v>15</v>
      </c>
      <c r="H55" s="26" t="s">
        <v>19</v>
      </c>
      <c r="I55" s="8">
        <f t="shared" si="0"/>
        <v>4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2</v>
      </c>
      <c r="N55" s="8">
        <f t="shared" si="27"/>
        <v>0</v>
      </c>
      <c r="O55" s="8">
        <f t="shared" si="28"/>
        <v>0</v>
      </c>
      <c r="P55" s="8">
        <f t="shared" si="29"/>
        <v>1</v>
      </c>
      <c r="Q55" s="8">
        <f t="shared" si="8"/>
        <v>1</v>
      </c>
      <c r="R55" s="9">
        <f t="shared" si="9"/>
        <v>4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6" t="s">
        <v>15</v>
      </c>
      <c r="D56" s="6" t="s">
        <v>15</v>
      </c>
      <c r="E56" s="6" t="s">
        <v>15</v>
      </c>
      <c r="F56" s="6" t="s">
        <v>15</v>
      </c>
      <c r="G56" s="6" t="s">
        <v>15</v>
      </c>
      <c r="H56" s="6" t="s">
        <v>15</v>
      </c>
      <c r="I56" s="8">
        <f t="shared" si="0"/>
        <v>6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6" t="s">
        <v>15</v>
      </c>
      <c r="D57" s="25" t="s">
        <v>16</v>
      </c>
      <c r="E57" s="6" t="s">
        <v>15</v>
      </c>
      <c r="F57" s="6" t="s">
        <v>15</v>
      </c>
      <c r="G57" s="6" t="s">
        <v>15</v>
      </c>
      <c r="H57" s="6" t="s">
        <v>15</v>
      </c>
      <c r="I57" s="8">
        <f t="shared" si="0"/>
        <v>5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1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6" t="s">
        <v>15</v>
      </c>
      <c r="D58" s="6" t="s">
        <v>15</v>
      </c>
      <c r="E58" s="6" t="s">
        <v>15</v>
      </c>
      <c r="F58" s="6" t="s">
        <v>15</v>
      </c>
      <c r="G58" s="6" t="s">
        <v>15</v>
      </c>
      <c r="H58" s="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6" t="s">
        <v>15</v>
      </c>
      <c r="D59" s="6" t="s">
        <v>15</v>
      </c>
      <c r="E59" s="6" t="s">
        <v>15</v>
      </c>
      <c r="F59" s="6" t="s">
        <v>15</v>
      </c>
      <c r="G59" s="26" t="s">
        <v>17</v>
      </c>
      <c r="H59" s="6" t="s">
        <v>15</v>
      </c>
      <c r="I59" s="8">
        <f t="shared" si="0"/>
        <v>5</v>
      </c>
      <c r="J59" s="8">
        <f t="shared" si="1"/>
        <v>0</v>
      </c>
      <c r="K59" s="8">
        <f t="shared" si="2"/>
        <v>1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1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6" t="s">
        <v>15</v>
      </c>
      <c r="D60" s="6" t="s">
        <v>15</v>
      </c>
      <c r="E60" s="6" t="s">
        <v>15</v>
      </c>
      <c r="F60" s="6" t="s">
        <v>15</v>
      </c>
      <c r="G60" s="6" t="s">
        <v>15</v>
      </c>
      <c r="H60" s="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6" t="s">
        <v>15</v>
      </c>
      <c r="D61" s="6" t="s">
        <v>15</v>
      </c>
      <c r="E61" s="6" t="s">
        <v>15</v>
      </c>
      <c r="F61" s="6" t="s">
        <v>15</v>
      </c>
      <c r="G61" s="6" t="s">
        <v>15</v>
      </c>
      <c r="H61" s="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6" t="s">
        <v>15</v>
      </c>
      <c r="D62" s="25" t="s">
        <v>17</v>
      </c>
      <c r="E62" s="6" t="s">
        <v>15</v>
      </c>
      <c r="F62" s="6" t="s">
        <v>15</v>
      </c>
      <c r="G62" s="6" t="s">
        <v>15</v>
      </c>
      <c r="H62" s="26" t="s">
        <v>136</v>
      </c>
      <c r="I62" s="8">
        <f t="shared" si="0"/>
        <v>4</v>
      </c>
      <c r="J62" s="8">
        <f t="shared" si="1"/>
        <v>0</v>
      </c>
      <c r="K62" s="8">
        <f t="shared" si="2"/>
        <v>1</v>
      </c>
      <c r="L62" s="8">
        <f t="shared" si="25"/>
        <v>0</v>
      </c>
      <c r="M62" s="8">
        <f t="shared" si="26"/>
        <v>0</v>
      </c>
      <c r="N62" s="8">
        <f t="shared" si="27"/>
        <v>1</v>
      </c>
      <c r="O62" s="8">
        <f t="shared" si="28"/>
        <v>0</v>
      </c>
      <c r="P62" s="8">
        <f t="shared" si="29"/>
        <v>0</v>
      </c>
      <c r="Q62" s="8">
        <f t="shared" si="8"/>
        <v>1</v>
      </c>
      <c r="R62" s="9">
        <f t="shared" si="9"/>
        <v>3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6" t="s">
        <v>15</v>
      </c>
      <c r="D63" s="6" t="s">
        <v>15</v>
      </c>
      <c r="E63" s="6" t="s">
        <v>15</v>
      </c>
      <c r="F63" s="26" t="s">
        <v>17</v>
      </c>
      <c r="G63" s="6" t="s">
        <v>15</v>
      </c>
      <c r="H63" s="6" t="s">
        <v>15</v>
      </c>
      <c r="I63" s="8">
        <f t="shared" si="0"/>
        <v>5</v>
      </c>
      <c r="J63" s="8">
        <f t="shared" si="1"/>
        <v>0</v>
      </c>
      <c r="K63" s="8">
        <f t="shared" si="2"/>
        <v>1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1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5" t="s">
        <v>16</v>
      </c>
      <c r="E64" s="6" t="s">
        <v>15</v>
      </c>
      <c r="F64" s="26" t="s">
        <v>17</v>
      </c>
      <c r="G64" s="6" t="s">
        <v>15</v>
      </c>
      <c r="H64" s="6" t="s">
        <v>15</v>
      </c>
      <c r="I64" s="8">
        <f t="shared" si="0"/>
        <v>3</v>
      </c>
      <c r="J64" s="8">
        <f t="shared" si="1"/>
        <v>2</v>
      </c>
      <c r="K64" s="8">
        <f t="shared" si="2"/>
        <v>1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3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6" t="s">
        <v>15</v>
      </c>
      <c r="D65" s="6" t="s">
        <v>15</v>
      </c>
      <c r="E65" s="6" t="s">
        <v>15</v>
      </c>
      <c r="F65" s="6" t="s">
        <v>15</v>
      </c>
      <c r="G65" s="6" t="s">
        <v>15</v>
      </c>
      <c r="H65" s="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6" t="s">
        <v>15</v>
      </c>
      <c r="D66" s="6" t="s">
        <v>15</v>
      </c>
      <c r="E66" s="6" t="s">
        <v>15</v>
      </c>
      <c r="F66" s="6" t="s">
        <v>15</v>
      </c>
      <c r="G66" s="6" t="s">
        <v>15</v>
      </c>
      <c r="H66" s="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6" t="s">
        <v>15</v>
      </c>
      <c r="D67" s="6" t="s">
        <v>15</v>
      </c>
      <c r="E67" s="6" t="s">
        <v>15</v>
      </c>
      <c r="F67" s="6" t="s">
        <v>15</v>
      </c>
      <c r="G67" s="6" t="s">
        <v>15</v>
      </c>
      <c r="H67" s="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6" t="s">
        <v>15</v>
      </c>
      <c r="D68" s="6" t="s">
        <v>15</v>
      </c>
      <c r="E68" s="6" t="s">
        <v>15</v>
      </c>
      <c r="F68" s="6" t="s">
        <v>15</v>
      </c>
      <c r="G68" s="6" t="s">
        <v>15</v>
      </c>
      <c r="H68" s="6" t="s">
        <v>15</v>
      </c>
      <c r="I68" s="8">
        <f t="shared" si="0"/>
        <v>6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6" t="s">
        <v>15</v>
      </c>
      <c r="D69" s="6" t="s">
        <v>15</v>
      </c>
      <c r="E69" s="6" t="s">
        <v>15</v>
      </c>
      <c r="F69" s="6" t="s">
        <v>15</v>
      </c>
      <c r="G69" s="6" t="s">
        <v>15</v>
      </c>
      <c r="H69" s="6" t="s">
        <v>15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6" t="s">
        <v>15</v>
      </c>
      <c r="D70" s="6" t="s">
        <v>15</v>
      </c>
      <c r="E70" s="26" t="s">
        <v>16</v>
      </c>
      <c r="F70" s="6" t="s">
        <v>15</v>
      </c>
      <c r="G70" s="26" t="s">
        <v>16</v>
      </c>
      <c r="H70" s="6" t="s">
        <v>15</v>
      </c>
      <c r="I70" s="8">
        <f t="shared" si="0"/>
        <v>4</v>
      </c>
      <c r="J70" s="8">
        <f t="shared" si="1"/>
        <v>2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2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16</v>
      </c>
      <c r="D71" s="6" t="s">
        <v>15</v>
      </c>
      <c r="E71" s="6" t="s">
        <v>15</v>
      </c>
      <c r="F71" s="6" t="s">
        <v>15</v>
      </c>
      <c r="G71" s="6" t="s">
        <v>15</v>
      </c>
      <c r="H71" s="6" t="s">
        <v>15</v>
      </c>
      <c r="I71" s="8">
        <f t="shared" si="0"/>
        <v>5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6" t="s">
        <v>15</v>
      </c>
      <c r="D72" s="6" t="s">
        <v>15</v>
      </c>
      <c r="E72" s="26" t="s">
        <v>26</v>
      </c>
      <c r="F72" s="26" t="s">
        <v>136</v>
      </c>
      <c r="G72" s="6" t="s">
        <v>15</v>
      </c>
      <c r="H72" s="6" t="s">
        <v>15</v>
      </c>
      <c r="I72" s="8">
        <f t="shared" si="0"/>
        <v>4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1</v>
      </c>
      <c r="O72" s="8">
        <f t="shared" si="28"/>
        <v>0</v>
      </c>
      <c r="P72" s="8">
        <f t="shared" si="29"/>
        <v>1</v>
      </c>
      <c r="Q72" s="8">
        <f t="shared" si="8"/>
        <v>0</v>
      </c>
      <c r="R72" s="9">
        <f t="shared" si="9"/>
        <v>2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6" t="s">
        <v>15</v>
      </c>
      <c r="D73" s="6" t="s">
        <v>15</v>
      </c>
      <c r="E73" s="26" t="s">
        <v>26</v>
      </c>
      <c r="F73" s="6" t="s">
        <v>15</v>
      </c>
      <c r="G73" s="26" t="s">
        <v>26</v>
      </c>
      <c r="H73" s="6" t="s">
        <v>15</v>
      </c>
      <c r="I73" s="8">
        <f t="shared" ref="I73:I118" si="30">COUNTIF(C73:H73,"TW")</f>
        <v>4</v>
      </c>
      <c r="J73" s="8">
        <f t="shared" ref="J73:J118" si="31">COUNTIF(C73:H73,"TL")</f>
        <v>0</v>
      </c>
      <c r="K73" s="8">
        <f t="shared" ref="K73:K118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2</v>
      </c>
      <c r="Q73" s="8">
        <f t="shared" ref="Q73:Q118" si="33">IF(H73="TW",0,IF(H73&lt;&gt;"",IF(S73&lt;&gt;"TU",1,0),0))</f>
        <v>0</v>
      </c>
      <c r="R73" s="9">
        <f t="shared" ref="R73:R118" si="34">SUM(J73:Q73)</f>
        <v>2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6" t="s">
        <v>15</v>
      </c>
      <c r="D74" s="6" t="s">
        <v>15</v>
      </c>
      <c r="E74" s="6" t="s">
        <v>15</v>
      </c>
      <c r="F74" s="6" t="s">
        <v>15</v>
      </c>
      <c r="G74" s="6" t="s">
        <v>15</v>
      </c>
      <c r="H74" s="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6" t="s">
        <v>15</v>
      </c>
      <c r="D75" s="6" t="s">
        <v>15</v>
      </c>
      <c r="E75" s="6" t="s">
        <v>15</v>
      </c>
      <c r="F75" s="6" t="s">
        <v>15</v>
      </c>
      <c r="G75" s="6" t="s">
        <v>15</v>
      </c>
      <c r="H75" s="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6" t="s">
        <v>15</v>
      </c>
      <c r="D76" s="6" t="s">
        <v>15</v>
      </c>
      <c r="E76" s="6" t="s">
        <v>15</v>
      </c>
      <c r="F76" s="26" t="s">
        <v>20</v>
      </c>
      <c r="G76" s="6" t="s">
        <v>15</v>
      </c>
      <c r="H76" s="6" t="s">
        <v>15</v>
      </c>
      <c r="I76" s="8">
        <f t="shared" si="30"/>
        <v>5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2</v>
      </c>
      <c r="P76" s="8">
        <f t="shared" si="29"/>
        <v>0</v>
      </c>
      <c r="Q76" s="8">
        <f t="shared" si="33"/>
        <v>0</v>
      </c>
      <c r="R76" s="9">
        <f t="shared" si="34"/>
        <v>2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6" t="s">
        <v>15</v>
      </c>
      <c r="D77" s="25" t="s">
        <v>17</v>
      </c>
      <c r="E77" s="6" t="s">
        <v>15</v>
      </c>
      <c r="F77" s="6" t="s">
        <v>15</v>
      </c>
      <c r="G77" s="6" t="s">
        <v>15</v>
      </c>
      <c r="H77" s="26" t="s">
        <v>19</v>
      </c>
      <c r="I77" s="8">
        <f t="shared" si="30"/>
        <v>4</v>
      </c>
      <c r="J77" s="8">
        <f t="shared" si="31"/>
        <v>0</v>
      </c>
      <c r="K77" s="8">
        <f t="shared" si="32"/>
        <v>1</v>
      </c>
      <c r="L77" s="8">
        <f t="shared" si="25"/>
        <v>0</v>
      </c>
      <c r="M77" s="8">
        <f t="shared" si="26"/>
        <v>2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1</v>
      </c>
      <c r="R77" s="9">
        <f t="shared" si="34"/>
        <v>4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6" t="s">
        <v>15</v>
      </c>
      <c r="D78" s="6" t="s">
        <v>15</v>
      </c>
      <c r="E78" s="6" t="s">
        <v>15</v>
      </c>
      <c r="F78" s="6" t="s">
        <v>15</v>
      </c>
      <c r="G78" s="6" t="s">
        <v>15</v>
      </c>
      <c r="H78" s="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17</v>
      </c>
      <c r="D79" s="25" t="s">
        <v>136</v>
      </c>
      <c r="E79" s="6" t="s">
        <v>15</v>
      </c>
      <c r="F79" s="26" t="s">
        <v>16</v>
      </c>
      <c r="G79" s="6" t="s">
        <v>15</v>
      </c>
      <c r="H79" s="6" t="s">
        <v>15</v>
      </c>
      <c r="I79" s="8">
        <f t="shared" si="30"/>
        <v>3</v>
      </c>
      <c r="J79" s="8">
        <f t="shared" si="31"/>
        <v>1</v>
      </c>
      <c r="K79" s="8">
        <f t="shared" si="32"/>
        <v>1</v>
      </c>
      <c r="L79" s="8">
        <f t="shared" si="25"/>
        <v>0</v>
      </c>
      <c r="M79" s="8">
        <f t="shared" si="26"/>
        <v>0</v>
      </c>
      <c r="N79" s="8">
        <f t="shared" si="27"/>
        <v>1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3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6" t="s">
        <v>15</v>
      </c>
      <c r="D80" s="6" t="s">
        <v>15</v>
      </c>
      <c r="E80" s="6" t="s">
        <v>15</v>
      </c>
      <c r="F80" s="6" t="s">
        <v>15</v>
      </c>
      <c r="G80" s="6" t="s">
        <v>15</v>
      </c>
      <c r="H80" s="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6" t="s">
        <v>15</v>
      </c>
      <c r="D81" s="6" t="s">
        <v>15</v>
      </c>
      <c r="E81" s="6" t="s">
        <v>15</v>
      </c>
      <c r="F81" s="6" t="s">
        <v>15</v>
      </c>
      <c r="G81" s="6" t="s">
        <v>15</v>
      </c>
      <c r="H81" s="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6" t="s">
        <v>15</v>
      </c>
      <c r="D82" s="25" t="s">
        <v>26</v>
      </c>
      <c r="E82" s="6" t="s">
        <v>15</v>
      </c>
      <c r="F82" s="6" t="s">
        <v>15</v>
      </c>
      <c r="G82" s="26" t="s">
        <v>16</v>
      </c>
      <c r="H82" s="26" t="s">
        <v>20</v>
      </c>
      <c r="I82" s="8">
        <f t="shared" si="30"/>
        <v>3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2</v>
      </c>
      <c r="P82" s="8">
        <f t="shared" si="29"/>
        <v>1</v>
      </c>
      <c r="Q82" s="8">
        <f t="shared" si="33"/>
        <v>1</v>
      </c>
      <c r="R82" s="9">
        <f t="shared" si="34"/>
        <v>5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6" t="s">
        <v>15</v>
      </c>
      <c r="D83" s="6" t="s">
        <v>15</v>
      </c>
      <c r="E83" s="6" t="s">
        <v>15</v>
      </c>
      <c r="F83" s="6" t="s">
        <v>15</v>
      </c>
      <c r="G83" s="6" t="s">
        <v>15</v>
      </c>
      <c r="H83" s="6" t="s">
        <v>15</v>
      </c>
      <c r="I83" s="8">
        <f t="shared" si="30"/>
        <v>6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0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6" t="s">
        <v>15</v>
      </c>
      <c r="D84" s="6" t="s">
        <v>15</v>
      </c>
      <c r="E84" s="6" t="s">
        <v>15</v>
      </c>
      <c r="F84" s="26" t="s">
        <v>146</v>
      </c>
      <c r="G84" s="26" t="s">
        <v>146</v>
      </c>
      <c r="H84" s="6" t="s">
        <v>15</v>
      </c>
      <c r="I84" s="8">
        <f t="shared" si="30"/>
        <v>4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6" t="s">
        <v>15</v>
      </c>
      <c r="D85" s="6" t="s">
        <v>15</v>
      </c>
      <c r="E85" s="6" t="s">
        <v>15</v>
      </c>
      <c r="F85" s="6" t="s">
        <v>15</v>
      </c>
      <c r="G85" s="6" t="s">
        <v>15</v>
      </c>
      <c r="H85" s="6" t="s">
        <v>15</v>
      </c>
      <c r="I85" s="8">
        <f t="shared" si="30"/>
        <v>6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6" t="s">
        <v>15</v>
      </c>
      <c r="D86" s="6" t="s">
        <v>15</v>
      </c>
      <c r="E86" s="6" t="s">
        <v>15</v>
      </c>
      <c r="F86" s="6" t="s">
        <v>15</v>
      </c>
      <c r="G86" s="6" t="s">
        <v>15</v>
      </c>
      <c r="H86" s="6" t="s">
        <v>15</v>
      </c>
      <c r="I86" s="8">
        <f t="shared" si="30"/>
        <v>6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6" t="s">
        <v>15</v>
      </c>
      <c r="D87" s="6" t="s">
        <v>15</v>
      </c>
      <c r="E87" s="6" t="s">
        <v>15</v>
      </c>
      <c r="F87" s="6" t="s">
        <v>15</v>
      </c>
      <c r="G87" s="6" t="s">
        <v>15</v>
      </c>
      <c r="H87" s="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6" t="s">
        <v>15</v>
      </c>
      <c r="D88" s="6" t="s">
        <v>15</v>
      </c>
      <c r="E88" s="6" t="s">
        <v>15</v>
      </c>
      <c r="F88" s="6" t="s">
        <v>15</v>
      </c>
      <c r="G88" s="6" t="s">
        <v>15</v>
      </c>
      <c r="H88" s="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6" t="s">
        <v>15</v>
      </c>
      <c r="D89" s="6" t="s">
        <v>15</v>
      </c>
      <c r="E89" s="6" t="s">
        <v>15</v>
      </c>
      <c r="F89" s="6" t="s">
        <v>15</v>
      </c>
      <c r="G89" s="6" t="s">
        <v>15</v>
      </c>
      <c r="H89" s="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6" t="s">
        <v>15</v>
      </c>
      <c r="D90" s="6" t="s">
        <v>15</v>
      </c>
      <c r="E90" s="6" t="s">
        <v>15</v>
      </c>
      <c r="F90" s="6" t="s">
        <v>15</v>
      </c>
      <c r="G90" s="6" t="s">
        <v>15</v>
      </c>
      <c r="H90" s="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6" t="s">
        <v>15</v>
      </c>
      <c r="D91" s="6" t="s">
        <v>15</v>
      </c>
      <c r="E91" s="6" t="s">
        <v>15</v>
      </c>
      <c r="F91" s="6" t="s">
        <v>15</v>
      </c>
      <c r="G91" s="6" t="s">
        <v>15</v>
      </c>
      <c r="H91" s="6" t="s">
        <v>15</v>
      </c>
      <c r="I91" s="8">
        <f t="shared" si="30"/>
        <v>6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0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6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6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16</v>
      </c>
      <c r="D94" s="6" t="s">
        <v>15</v>
      </c>
      <c r="E94" s="6" t="s">
        <v>15</v>
      </c>
      <c r="F94" s="6" t="s">
        <v>15</v>
      </c>
      <c r="G94" s="6" t="s">
        <v>15</v>
      </c>
      <c r="H94" s="6" t="s">
        <v>15</v>
      </c>
      <c r="I94" s="8">
        <f t="shared" si="30"/>
        <v>5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1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6" t="s">
        <v>15</v>
      </c>
      <c r="D95" s="6" t="s">
        <v>15</v>
      </c>
      <c r="E95" s="6" t="s">
        <v>15</v>
      </c>
      <c r="F95" s="6" t="s">
        <v>15</v>
      </c>
      <c r="G95" s="6" t="s">
        <v>15</v>
      </c>
      <c r="H95" s="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20</v>
      </c>
      <c r="D96" s="6" t="s">
        <v>15</v>
      </c>
      <c r="E96" s="6" t="s">
        <v>15</v>
      </c>
      <c r="F96" s="6" t="s">
        <v>15</v>
      </c>
      <c r="G96" s="26" t="s">
        <v>26</v>
      </c>
      <c r="H96" s="6" t="s">
        <v>15</v>
      </c>
      <c r="I96" s="8">
        <f t="shared" si="30"/>
        <v>4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2</v>
      </c>
      <c r="P96" s="8">
        <f t="shared" si="29"/>
        <v>1</v>
      </c>
      <c r="Q96" s="8">
        <f t="shared" si="33"/>
        <v>0</v>
      </c>
      <c r="R96" s="9">
        <f t="shared" si="34"/>
        <v>3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6" t="s">
        <v>15</v>
      </c>
      <c r="D97" s="6" t="s">
        <v>15</v>
      </c>
      <c r="E97" s="6" t="s">
        <v>15</v>
      </c>
      <c r="F97" s="6" t="s">
        <v>15</v>
      </c>
      <c r="G97" s="6" t="s">
        <v>15</v>
      </c>
      <c r="H97" s="6" t="s">
        <v>15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6" t="s">
        <v>15</v>
      </c>
      <c r="D98" s="6" t="s">
        <v>15</v>
      </c>
      <c r="E98" s="6" t="s">
        <v>15</v>
      </c>
      <c r="F98" s="6" t="s">
        <v>15</v>
      </c>
      <c r="G98" s="26" t="s">
        <v>16</v>
      </c>
      <c r="H98" s="26" t="s">
        <v>19</v>
      </c>
      <c r="I98" s="8">
        <f t="shared" si="30"/>
        <v>4</v>
      </c>
      <c r="J98" s="8">
        <f t="shared" si="31"/>
        <v>1</v>
      </c>
      <c r="K98" s="8">
        <f t="shared" si="32"/>
        <v>0</v>
      </c>
      <c r="L98" s="8">
        <f t="shared" si="25"/>
        <v>0</v>
      </c>
      <c r="M98" s="8">
        <f t="shared" si="26"/>
        <v>2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1</v>
      </c>
      <c r="R98" s="9">
        <f t="shared" si="34"/>
        <v>4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6" t="s">
        <v>15</v>
      </c>
      <c r="D99" s="6" t="s">
        <v>15</v>
      </c>
      <c r="E99" s="6" t="s">
        <v>15</v>
      </c>
      <c r="F99" s="6" t="s">
        <v>15</v>
      </c>
      <c r="G99" s="6" t="s">
        <v>15</v>
      </c>
      <c r="H99" s="6" t="s">
        <v>15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6" t="s">
        <v>15</v>
      </c>
      <c r="D100" s="6" t="s">
        <v>15</v>
      </c>
      <c r="E100" s="6" t="s">
        <v>15</v>
      </c>
      <c r="F100" s="6" t="s">
        <v>15</v>
      </c>
      <c r="G100" s="6" t="s">
        <v>15</v>
      </c>
      <c r="H100" s="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6" t="s">
        <v>15</v>
      </c>
      <c r="D101" s="6" t="s">
        <v>15</v>
      </c>
      <c r="E101" s="6" t="s">
        <v>15</v>
      </c>
      <c r="F101" s="6" t="s">
        <v>15</v>
      </c>
      <c r="G101" s="6" t="s">
        <v>15</v>
      </c>
      <c r="H101" s="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6" t="s">
        <v>15</v>
      </c>
      <c r="D102" s="6" t="s">
        <v>15</v>
      </c>
      <c r="E102" s="6" t="s">
        <v>15</v>
      </c>
      <c r="F102" s="6" t="s">
        <v>15</v>
      </c>
      <c r="G102" s="26" t="s">
        <v>16</v>
      </c>
      <c r="H102" s="6" t="s">
        <v>15</v>
      </c>
      <c r="I102" s="8">
        <f t="shared" si="30"/>
        <v>5</v>
      </c>
      <c r="J102" s="8">
        <f t="shared" si="31"/>
        <v>1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1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6" t="s">
        <v>15</v>
      </c>
      <c r="D103" s="25" t="s">
        <v>149</v>
      </c>
      <c r="E103" s="6" t="s">
        <v>15</v>
      </c>
      <c r="F103" s="6" t="s">
        <v>15</v>
      </c>
      <c r="G103" s="6" t="s">
        <v>15</v>
      </c>
      <c r="H103" s="6" t="s">
        <v>15</v>
      </c>
      <c r="I103" s="8">
        <f t="shared" si="30"/>
        <v>5</v>
      </c>
      <c r="J103" s="8">
        <v>1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v>1</v>
      </c>
      <c r="Q103" s="8">
        <f t="shared" si="33"/>
        <v>0</v>
      </c>
      <c r="R103" s="9">
        <f t="shared" si="34"/>
        <v>2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6" t="s">
        <v>15</v>
      </c>
      <c r="D104" s="6" t="s">
        <v>15</v>
      </c>
      <c r="E104" s="6" t="s">
        <v>15</v>
      </c>
      <c r="F104" s="6" t="s">
        <v>15</v>
      </c>
      <c r="G104" s="6" t="s">
        <v>15</v>
      </c>
      <c r="H104" s="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6" t="s">
        <v>15</v>
      </c>
      <c r="D105" s="6" t="s">
        <v>15</v>
      </c>
      <c r="E105" s="6" t="s">
        <v>15</v>
      </c>
      <c r="F105" s="26" t="s">
        <v>16</v>
      </c>
      <c r="G105" s="6" t="s">
        <v>15</v>
      </c>
      <c r="H105" s="6" t="s">
        <v>15</v>
      </c>
      <c r="I105" s="8">
        <f t="shared" si="30"/>
        <v>5</v>
      </c>
      <c r="J105" s="8">
        <f t="shared" si="31"/>
        <v>1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1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16</v>
      </c>
      <c r="D106" s="6" t="s">
        <v>15</v>
      </c>
      <c r="E106" s="6" t="s">
        <v>15</v>
      </c>
      <c r="F106" s="6" t="s">
        <v>15</v>
      </c>
      <c r="G106" s="6" t="s">
        <v>15</v>
      </c>
      <c r="H106" s="6" t="s">
        <v>15</v>
      </c>
      <c r="I106" s="8">
        <f t="shared" si="30"/>
        <v>5</v>
      </c>
      <c r="J106" s="8">
        <f t="shared" si="31"/>
        <v>1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1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6" t="s">
        <v>15</v>
      </c>
      <c r="D107" s="6" t="s">
        <v>15</v>
      </c>
      <c r="E107" s="6" t="s">
        <v>15</v>
      </c>
      <c r="F107" s="6" t="s">
        <v>15</v>
      </c>
      <c r="G107" s="6" t="s">
        <v>15</v>
      </c>
      <c r="H107" s="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6" t="s">
        <v>15</v>
      </c>
      <c r="D108" s="6" t="s">
        <v>15</v>
      </c>
      <c r="E108" s="26" t="s">
        <v>17</v>
      </c>
      <c r="F108" s="26" t="s">
        <v>17</v>
      </c>
      <c r="G108" s="6" t="s">
        <v>15</v>
      </c>
      <c r="H108" s="6" t="s">
        <v>15</v>
      </c>
      <c r="I108" s="8">
        <f t="shared" si="30"/>
        <v>4</v>
      </c>
      <c r="J108" s="8">
        <f t="shared" si="31"/>
        <v>0</v>
      </c>
      <c r="K108" s="8">
        <f t="shared" si="32"/>
        <v>2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2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6" t="s">
        <v>15</v>
      </c>
      <c r="D109" s="6" t="s">
        <v>15</v>
      </c>
      <c r="E109" s="6" t="s">
        <v>15</v>
      </c>
      <c r="F109" s="6" t="s">
        <v>15</v>
      </c>
      <c r="G109" s="6" t="s">
        <v>15</v>
      </c>
      <c r="H109" s="6" t="s">
        <v>15</v>
      </c>
      <c r="I109" s="8">
        <f t="shared" si="30"/>
        <v>6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0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6" t="s">
        <v>15</v>
      </c>
      <c r="D110" s="6" t="s">
        <v>15</v>
      </c>
      <c r="E110" s="6" t="s">
        <v>15</v>
      </c>
      <c r="F110" s="26" t="s">
        <v>17</v>
      </c>
      <c r="G110" s="6" t="s">
        <v>15</v>
      </c>
      <c r="H110" s="6" t="s">
        <v>15</v>
      </c>
      <c r="I110" s="8">
        <f t="shared" si="30"/>
        <v>5</v>
      </c>
      <c r="J110" s="8">
        <f t="shared" si="31"/>
        <v>0</v>
      </c>
      <c r="K110" s="8">
        <f t="shared" si="32"/>
        <v>1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6" t="s">
        <v>15</v>
      </c>
      <c r="D111" s="6" t="s">
        <v>15</v>
      </c>
      <c r="E111" s="6" t="s">
        <v>15</v>
      </c>
      <c r="F111" s="6" t="s">
        <v>15</v>
      </c>
      <c r="G111" s="26" t="s">
        <v>26</v>
      </c>
      <c r="H111" s="26" t="s">
        <v>136</v>
      </c>
      <c r="I111" s="8">
        <f t="shared" si="30"/>
        <v>4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1</v>
      </c>
      <c r="Q111" s="8">
        <f t="shared" si="33"/>
        <v>0</v>
      </c>
      <c r="R111" s="9">
        <f t="shared" si="34"/>
        <v>2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6" t="s">
        <v>15</v>
      </c>
      <c r="D112" s="6" t="s">
        <v>15</v>
      </c>
      <c r="E112" s="6" t="s">
        <v>15</v>
      </c>
      <c r="F112" s="6" t="s">
        <v>15</v>
      </c>
      <c r="G112" s="6" t="s">
        <v>15</v>
      </c>
      <c r="H112" s="6" t="s">
        <v>15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6" t="s">
        <v>15</v>
      </c>
      <c r="D113" s="6" t="s">
        <v>15</v>
      </c>
      <c r="E113" s="6" t="s">
        <v>15</v>
      </c>
      <c r="F113" s="6" t="s">
        <v>15</v>
      </c>
      <c r="G113" s="6" t="s">
        <v>15</v>
      </c>
      <c r="H113" s="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6" t="s">
        <v>15</v>
      </c>
      <c r="D114" s="6" t="s">
        <v>15</v>
      </c>
      <c r="E114" s="36" t="s">
        <v>26</v>
      </c>
      <c r="F114" s="6" t="s">
        <v>15</v>
      </c>
      <c r="G114" s="6" t="s">
        <v>15</v>
      </c>
      <c r="H114" s="6" t="s">
        <v>15</v>
      </c>
      <c r="I114" s="8">
        <f t="shared" si="30"/>
        <v>5</v>
      </c>
      <c r="J114" s="8">
        <f t="shared" si="31"/>
        <v>0</v>
      </c>
      <c r="K114" s="8">
        <f t="shared" si="32"/>
        <v>0</v>
      </c>
      <c r="L114" s="8">
        <f t="shared" ref="L114:L118" si="35">COUNTIF(C114:H114,"A")*3</f>
        <v>0</v>
      </c>
      <c r="M114" s="8">
        <f t="shared" ref="M114:M118" si="36">COUNTIF(C114:H114,"I")*2</f>
        <v>0</v>
      </c>
      <c r="N114" s="8">
        <f t="shared" ref="N114:N118" si="37">COUNTIF(C114:H114,"IS")*1</f>
        <v>0</v>
      </c>
      <c r="O114" s="8">
        <f t="shared" ref="O114:O118" si="38">COUNTIF(C114:H114,"S")*2</f>
        <v>0</v>
      </c>
      <c r="P114" s="8">
        <f t="shared" ref="P114:P118" si="39">COUNTIF(C114:H114,"PC")</f>
        <v>1</v>
      </c>
      <c r="Q114" s="8">
        <f t="shared" si="33"/>
        <v>0</v>
      </c>
      <c r="R114" s="9">
        <f t="shared" si="34"/>
        <v>1</v>
      </c>
    </row>
    <row r="115" spans="1:19" x14ac:dyDescent="0.25">
      <c r="A115" s="6">
        <v>108</v>
      </c>
      <c r="B115" s="28" t="s">
        <v>133</v>
      </c>
      <c r="C115" s="6" t="s">
        <v>15</v>
      </c>
      <c r="D115" s="6" t="s">
        <v>15</v>
      </c>
      <c r="E115" s="6" t="s">
        <v>15</v>
      </c>
      <c r="F115" s="6" t="s">
        <v>15</v>
      </c>
      <c r="G115" s="6" t="s">
        <v>15</v>
      </c>
      <c r="H115" s="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26</v>
      </c>
      <c r="D116" s="6" t="s">
        <v>15</v>
      </c>
      <c r="E116" s="6" t="s">
        <v>15</v>
      </c>
      <c r="F116" s="6" t="s">
        <v>15</v>
      </c>
      <c r="G116" s="56" t="s">
        <v>19</v>
      </c>
      <c r="H116" s="36" t="s">
        <v>19</v>
      </c>
      <c r="I116" s="8">
        <f t="shared" ref="I116" si="40">COUNTIF(C116:H116,"TW")</f>
        <v>3</v>
      </c>
      <c r="J116" s="8">
        <f t="shared" ref="J116" si="41">COUNTIF(C116:H116,"TL")</f>
        <v>0</v>
      </c>
      <c r="K116" s="8">
        <f t="shared" ref="K116" si="42">COUNTIF(C116:H116,"TA")</f>
        <v>0</v>
      </c>
      <c r="L116" s="8">
        <f t="shared" ref="L116" si="43">COUNTIF(C116:H116,"A")*3</f>
        <v>0</v>
      </c>
      <c r="M116" s="8">
        <f t="shared" ref="M116" si="44">COUNTIF(C116:H116,"I")*2</f>
        <v>4</v>
      </c>
      <c r="N116" s="8">
        <f t="shared" ref="N116" si="45">COUNTIF(C116:H116,"IS")*1</f>
        <v>0</v>
      </c>
      <c r="O116" s="8">
        <f t="shared" ref="O116" si="46">COUNTIF(C116:H116,"S")*2</f>
        <v>0</v>
      </c>
      <c r="P116" s="8">
        <f t="shared" ref="P116" si="47">COUNTIF(C116:H116,"PC")</f>
        <v>1</v>
      </c>
      <c r="Q116" s="8">
        <f t="shared" ref="Q116" si="48">IF(H116="TW",0,IF(H116&lt;&gt;"",IF(S116&lt;&gt;"TU",1,0),0))</f>
        <v>1</v>
      </c>
      <c r="R116" s="9">
        <f t="shared" ref="R116" si="49">SUM(J116:Q116)</f>
        <v>6</v>
      </c>
    </row>
    <row r="117" spans="1:19" x14ac:dyDescent="0.25">
      <c r="A117" s="6">
        <v>110</v>
      </c>
      <c r="B117" s="28" t="s">
        <v>134</v>
      </c>
      <c r="C117" s="6" t="s">
        <v>15</v>
      </c>
      <c r="D117" s="6" t="s">
        <v>15</v>
      </c>
      <c r="E117" s="6" t="s">
        <v>15</v>
      </c>
      <c r="F117" s="6" t="s">
        <v>15</v>
      </c>
      <c r="G117" s="6" t="s">
        <v>15</v>
      </c>
      <c r="H117" s="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29">
        <v>111</v>
      </c>
      <c r="B118" s="34" t="s">
        <v>141</v>
      </c>
      <c r="C118" s="6" t="s">
        <v>15</v>
      </c>
      <c r="D118" s="6" t="s">
        <v>15</v>
      </c>
      <c r="E118" s="6" t="s">
        <v>15</v>
      </c>
      <c r="F118" s="6" t="s">
        <v>15</v>
      </c>
      <c r="G118" s="6" t="s">
        <v>15</v>
      </c>
      <c r="H118" s="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  <c r="S118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E19:F34 C17:C42 D19:D36 C45:E48 C50:C118 D98:E104 E105:E108 E109:F109 E110:E113 F111:H111 F112:F118 E115:E118 D105:D118 D18:F18 F45:G47 F104:F108 F110 G104:G110 C8:H16 D17:H17 G18:H34 E35:H36 D37:H42 C43:H44 H45:H48 C49:H50 D51:H97 F98:H99 F100:G103 H100:H110 G112:H115 G117:H118">
    <cfRule type="cellIs" dxfId="341" priority="49" operator="equal">
      <formula>"A"</formula>
    </cfRule>
    <cfRule type="cellIs" dxfId="340" priority="50" operator="equal">
      <formula>"S"</formula>
    </cfRule>
    <cfRule type="cellIs" dxfId="339" priority="51" operator="equal">
      <formula>"S"</formula>
    </cfRule>
  </conditionalFormatting>
  <conditionalFormatting sqref="F48:G48">
    <cfRule type="cellIs" dxfId="338" priority="34" operator="equal">
      <formula>"A"</formula>
    </cfRule>
    <cfRule type="cellIs" dxfId="337" priority="35" operator="equal">
      <formula>"S"</formula>
    </cfRule>
    <cfRule type="cellIs" dxfId="336" priority="36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107" activePane="bottomLeft" state="frozen"/>
      <selection pane="bottomLeft" activeCell="F121" sqref="F121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 t="s">
        <v>3</v>
      </c>
      <c r="I4" s="2"/>
      <c r="J4" s="5" t="s">
        <v>151</v>
      </c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51" t="s">
        <v>10</v>
      </c>
      <c r="D7" s="51" t="s">
        <v>11</v>
      </c>
      <c r="E7" s="51" t="s">
        <v>12</v>
      </c>
      <c r="F7" s="51" t="s">
        <v>13</v>
      </c>
      <c r="G7" s="51" t="s">
        <v>14</v>
      </c>
      <c r="H7" s="51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26</v>
      </c>
      <c r="G9" s="6" t="s">
        <v>15</v>
      </c>
      <c r="H9" s="6" t="s">
        <v>15</v>
      </c>
      <c r="I9" s="8">
        <f t="shared" ref="I9:I72" si="0">COUNTIF(C9:H9,"TW")</f>
        <v>5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1</v>
      </c>
      <c r="Q9" s="8">
        <f t="shared" ref="Q9:Q72" si="8">IF(H9="TW",0,IF(H9&lt;&gt;"",IF(S9&lt;&gt;"TU",1,0),0))</f>
        <v>0</v>
      </c>
      <c r="R9" s="9">
        <f t="shared" ref="R9:R72" si="9">SUM(J9:Q9)</f>
        <v>1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26</v>
      </c>
      <c r="H11" s="6" t="s">
        <v>15</v>
      </c>
      <c r="I11" s="8">
        <f t="shared" si="0"/>
        <v>5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1</v>
      </c>
      <c r="Q11" s="8">
        <f t="shared" si="8"/>
        <v>0</v>
      </c>
      <c r="R11" s="9">
        <f t="shared" si="9"/>
        <v>1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26" t="s">
        <v>16</v>
      </c>
      <c r="E12" s="6" t="s">
        <v>15</v>
      </c>
      <c r="F12" s="6" t="s">
        <v>16</v>
      </c>
      <c r="G12" s="6" t="s">
        <v>15</v>
      </c>
      <c r="H12" s="6" t="s">
        <v>15</v>
      </c>
      <c r="I12" s="8">
        <f t="shared" si="0"/>
        <v>4</v>
      </c>
      <c r="J12" s="8">
        <f t="shared" si="1"/>
        <v>2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2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46" t="s">
        <v>33</v>
      </c>
      <c r="C14" s="47"/>
      <c r="D14" s="48"/>
      <c r="E14" s="47"/>
      <c r="F14" s="47"/>
      <c r="G14" s="47"/>
      <c r="H14" s="47"/>
      <c r="I14" s="49">
        <f t="shared" si="0"/>
        <v>0</v>
      </c>
      <c r="J14" s="49">
        <f t="shared" si="1"/>
        <v>0</v>
      </c>
      <c r="K14" s="49">
        <f t="shared" si="2"/>
        <v>0</v>
      </c>
      <c r="L14" s="49">
        <f t="shared" ref="L14:L15" si="10">COUNTIF(C14:H14,"A")*3</f>
        <v>0</v>
      </c>
      <c r="M14" s="49">
        <f t="shared" ref="M14:M15" si="11">COUNTIF(C14:H14,"I")*2</f>
        <v>0</v>
      </c>
      <c r="N14" s="49">
        <f t="shared" ref="N14:N15" si="12">COUNTIF(C14:H14,"IS")*1</f>
        <v>0</v>
      </c>
      <c r="O14" s="49">
        <f t="shared" ref="O14:O15" si="13">COUNTIF(C14:H14,"S")*2</f>
        <v>0</v>
      </c>
      <c r="P14" s="49">
        <f t="shared" ref="P14:P15" si="14">COUNTIF(C14:H14,"PC")</f>
        <v>0</v>
      </c>
      <c r="Q14" s="49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136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</v>
      </c>
      <c r="I21" s="8">
        <f t="shared" si="0"/>
        <v>5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1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1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6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6" t="s">
        <v>15</v>
      </c>
      <c r="E23" s="6" t="s">
        <v>15</v>
      </c>
      <c r="F23" s="26" t="s">
        <v>26</v>
      </c>
      <c r="G23" s="6" t="s">
        <v>15</v>
      </c>
      <c r="H23" s="6" t="s">
        <v>15</v>
      </c>
      <c r="I23" s="8">
        <f t="shared" si="0"/>
        <v>5</v>
      </c>
      <c r="J23" s="8">
        <f t="shared" si="1"/>
        <v>0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1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6" t="s">
        <v>15</v>
      </c>
      <c r="F26" s="6" t="s">
        <v>15</v>
      </c>
      <c r="G26" s="26" t="s">
        <v>17</v>
      </c>
      <c r="H26" s="6" t="s">
        <v>15</v>
      </c>
      <c r="I26" s="8">
        <f t="shared" si="0"/>
        <v>5</v>
      </c>
      <c r="J26" s="8">
        <f t="shared" si="1"/>
        <v>0</v>
      </c>
      <c r="K26" s="8">
        <f t="shared" si="2"/>
        <v>1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26" t="s">
        <v>16</v>
      </c>
      <c r="H28" s="6" t="s">
        <v>15</v>
      </c>
      <c r="I28" s="8">
        <f t="shared" si="0"/>
        <v>5</v>
      </c>
      <c r="J28" s="8">
        <f t="shared" si="1"/>
        <v>1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1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16</v>
      </c>
      <c r="D29" s="6" t="s">
        <v>15</v>
      </c>
      <c r="E29" s="6" t="s">
        <v>15</v>
      </c>
      <c r="F29" s="6" t="s">
        <v>15</v>
      </c>
      <c r="G29" s="26" t="s">
        <v>16</v>
      </c>
      <c r="H29" s="6" t="s">
        <v>15</v>
      </c>
      <c r="I29" s="8">
        <f t="shared" si="0"/>
        <v>4</v>
      </c>
      <c r="J29" s="8">
        <f t="shared" si="1"/>
        <v>2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2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26" t="s">
        <v>26</v>
      </c>
      <c r="H30" s="6" t="s">
        <v>15</v>
      </c>
      <c r="I30" s="8">
        <f t="shared" si="0"/>
        <v>5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1</v>
      </c>
      <c r="Q30" s="8">
        <f t="shared" si="8"/>
        <v>0</v>
      </c>
      <c r="R30" s="9">
        <f t="shared" si="9"/>
        <v>1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25" t="s">
        <v>26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5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1</v>
      </c>
      <c r="Q32" s="8">
        <f t="shared" si="8"/>
        <v>0</v>
      </c>
      <c r="R32" s="9">
        <f t="shared" si="9"/>
        <v>1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26" t="s">
        <v>148</v>
      </c>
      <c r="D35" s="26" t="s">
        <v>148</v>
      </c>
      <c r="E35" s="26" t="s">
        <v>148</v>
      </c>
      <c r="F35" s="26" t="s">
        <v>148</v>
      </c>
      <c r="G35" s="26" t="s">
        <v>148</v>
      </c>
      <c r="H35" s="26" t="s">
        <v>148</v>
      </c>
      <c r="I35" s="8">
        <f t="shared" si="0"/>
        <v>0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26" t="s">
        <v>16</v>
      </c>
      <c r="D36" s="25" t="s">
        <v>17</v>
      </c>
      <c r="E36" s="26" t="s">
        <v>16</v>
      </c>
      <c r="F36" s="6" t="s">
        <v>15</v>
      </c>
      <c r="G36" s="6" t="s">
        <v>15</v>
      </c>
      <c r="H36" s="6" t="s">
        <v>15</v>
      </c>
      <c r="I36" s="8">
        <f t="shared" si="0"/>
        <v>3</v>
      </c>
      <c r="J36" s="8">
        <f t="shared" si="1"/>
        <v>2</v>
      </c>
      <c r="K36" s="8">
        <f t="shared" si="2"/>
        <v>1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3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26" t="s">
        <v>136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5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1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1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 t="s">
        <v>15</v>
      </c>
      <c r="D38" s="6" t="s">
        <v>15</v>
      </c>
      <c r="E38" s="6" t="s">
        <v>15</v>
      </c>
      <c r="F38" s="6" t="s">
        <v>15</v>
      </c>
      <c r="G38" s="6" t="s">
        <v>15</v>
      </c>
      <c r="H38" s="6" t="s">
        <v>15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17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5</v>
      </c>
      <c r="J39" s="8">
        <f t="shared" si="1"/>
        <v>0</v>
      </c>
      <c r="K39" s="8">
        <f t="shared" si="2"/>
        <v>1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1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2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15</v>
      </c>
      <c r="D42" s="6" t="s">
        <v>15</v>
      </c>
      <c r="E42" s="6" t="s">
        <v>15</v>
      </c>
      <c r="F42" s="6" t="s">
        <v>15</v>
      </c>
      <c r="G42" s="26" t="s">
        <v>16</v>
      </c>
      <c r="H42" s="26" t="s">
        <v>136</v>
      </c>
      <c r="I42" s="8">
        <f t="shared" si="0"/>
        <v>4</v>
      </c>
      <c r="J42" s="8">
        <f t="shared" si="1"/>
        <v>1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1</v>
      </c>
      <c r="O42" s="8">
        <f t="shared" si="18"/>
        <v>0</v>
      </c>
      <c r="P42" s="8">
        <f t="shared" si="19"/>
        <v>0</v>
      </c>
      <c r="Q42" s="8">
        <f t="shared" si="8"/>
        <v>1</v>
      </c>
      <c r="R42" s="9">
        <f t="shared" si="9"/>
        <v>3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15</v>
      </c>
      <c r="D44" s="6" t="s">
        <v>15</v>
      </c>
      <c r="E44" s="6" t="s">
        <v>15</v>
      </c>
      <c r="F44" s="6" t="s">
        <v>15</v>
      </c>
      <c r="G44" s="6" t="s">
        <v>15</v>
      </c>
      <c r="H44" s="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15</v>
      </c>
      <c r="D45" s="25" t="s">
        <v>136</v>
      </c>
      <c r="E45" s="6" t="s">
        <v>15</v>
      </c>
      <c r="F45" s="6" t="s">
        <v>15</v>
      </c>
      <c r="G45" s="26" t="s">
        <v>136</v>
      </c>
      <c r="H45" s="26" t="s">
        <v>136</v>
      </c>
      <c r="I45" s="8">
        <f t="shared" si="0"/>
        <v>3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3</v>
      </c>
      <c r="O45" s="8">
        <f t="shared" si="23"/>
        <v>0</v>
      </c>
      <c r="P45" s="8">
        <f t="shared" si="24"/>
        <v>0</v>
      </c>
      <c r="Q45" s="8">
        <f t="shared" si="8"/>
        <v>1</v>
      </c>
      <c r="R45" s="9">
        <f t="shared" si="9"/>
        <v>4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15</v>
      </c>
      <c r="D46" s="6" t="s">
        <v>15</v>
      </c>
      <c r="E46" s="6" t="s">
        <v>15</v>
      </c>
      <c r="F46" s="6" t="s">
        <v>15</v>
      </c>
      <c r="G46" s="6" t="s">
        <v>15</v>
      </c>
      <c r="H46" s="6" t="s">
        <v>15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15</v>
      </c>
      <c r="D47" s="6" t="s">
        <v>15</v>
      </c>
      <c r="E47" s="26" t="s">
        <v>16</v>
      </c>
      <c r="F47" s="6" t="s">
        <v>15</v>
      </c>
      <c r="G47" s="26" t="s">
        <v>17</v>
      </c>
      <c r="H47" s="6" t="s">
        <v>15</v>
      </c>
      <c r="I47" s="8">
        <f t="shared" si="0"/>
        <v>4</v>
      </c>
      <c r="J47" s="8">
        <f t="shared" si="1"/>
        <v>1</v>
      </c>
      <c r="K47" s="8">
        <f t="shared" si="2"/>
        <v>1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2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15</v>
      </c>
      <c r="D48" s="6" t="s">
        <v>15</v>
      </c>
      <c r="E48" s="6" t="s">
        <v>15</v>
      </c>
      <c r="F48" s="6" t="s">
        <v>15</v>
      </c>
      <c r="G48" s="6" t="s">
        <v>15</v>
      </c>
      <c r="H48" s="6" t="s">
        <v>15</v>
      </c>
      <c r="I48" s="8">
        <f t="shared" si="0"/>
        <v>6</v>
      </c>
      <c r="J48" s="8">
        <f t="shared" si="1"/>
        <v>0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0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15</v>
      </c>
      <c r="D50" s="6" t="s">
        <v>15</v>
      </c>
      <c r="E50" s="6" t="s">
        <v>15</v>
      </c>
      <c r="F50" s="6" t="s">
        <v>15</v>
      </c>
      <c r="G50" s="26" t="s">
        <v>17</v>
      </c>
      <c r="H50" s="6" t="s">
        <v>15</v>
      </c>
      <c r="I50" s="8">
        <f t="shared" si="0"/>
        <v>5</v>
      </c>
      <c r="J50" s="8">
        <f t="shared" si="1"/>
        <v>0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1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16</v>
      </c>
      <c r="D51" s="6" t="s">
        <v>15</v>
      </c>
      <c r="E51" s="6" t="s">
        <v>15</v>
      </c>
      <c r="F51" s="6" t="s">
        <v>15</v>
      </c>
      <c r="G51" s="26" t="s">
        <v>17</v>
      </c>
      <c r="H51" s="6" t="s">
        <v>15</v>
      </c>
      <c r="I51" s="8">
        <f t="shared" si="0"/>
        <v>4</v>
      </c>
      <c r="J51" s="8">
        <f t="shared" si="1"/>
        <v>1</v>
      </c>
      <c r="K51" s="8">
        <f t="shared" si="2"/>
        <v>1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2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2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25"/>
        <v>0</v>
      </c>
      <c r="M53" s="8">
        <f t="shared" si="26"/>
        <v>0</v>
      </c>
      <c r="N53" s="8">
        <f t="shared" si="27"/>
        <v>0</v>
      </c>
      <c r="O53" s="8">
        <f t="shared" si="28"/>
        <v>0</v>
      </c>
      <c r="P53" s="8">
        <f t="shared" si="29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15</v>
      </c>
      <c r="D55" s="6" t="s">
        <v>15</v>
      </c>
      <c r="E55" s="6" t="s">
        <v>15</v>
      </c>
      <c r="F55" s="6" t="s">
        <v>15</v>
      </c>
      <c r="G55" s="6" t="s">
        <v>15</v>
      </c>
      <c r="H55" s="26" t="s">
        <v>19</v>
      </c>
      <c r="I55" s="8">
        <f t="shared" si="0"/>
        <v>5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2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1</v>
      </c>
      <c r="R55" s="9">
        <f t="shared" si="9"/>
        <v>3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15</v>
      </c>
      <c r="D56" s="6" t="s">
        <v>15</v>
      </c>
      <c r="E56" s="6" t="s">
        <v>15</v>
      </c>
      <c r="F56" s="6" t="s">
        <v>15</v>
      </c>
      <c r="G56" s="6" t="s">
        <v>15</v>
      </c>
      <c r="H56" s="6" t="s">
        <v>15</v>
      </c>
      <c r="I56" s="8">
        <f t="shared" si="0"/>
        <v>6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15</v>
      </c>
      <c r="D57" s="6" t="s">
        <v>15</v>
      </c>
      <c r="E57" s="6" t="s">
        <v>15</v>
      </c>
      <c r="F57" s="6" t="s">
        <v>15</v>
      </c>
      <c r="G57" s="26" t="s">
        <v>16</v>
      </c>
      <c r="H57" s="6" t="s">
        <v>15</v>
      </c>
      <c r="I57" s="8">
        <f t="shared" si="0"/>
        <v>5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1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6" t="s">
        <v>15</v>
      </c>
      <c r="E58" s="6" t="s">
        <v>15</v>
      </c>
      <c r="F58" s="6" t="s">
        <v>15</v>
      </c>
      <c r="G58" s="6" t="s">
        <v>15</v>
      </c>
      <c r="H58" s="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5" t="s">
        <v>17</v>
      </c>
      <c r="E59" s="6" t="s">
        <v>15</v>
      </c>
      <c r="F59" s="6" t="s">
        <v>15</v>
      </c>
      <c r="G59" s="26" t="s">
        <v>17</v>
      </c>
      <c r="H59" s="6" t="s">
        <v>15</v>
      </c>
      <c r="I59" s="8">
        <f t="shared" si="0"/>
        <v>4</v>
      </c>
      <c r="J59" s="8">
        <f t="shared" si="1"/>
        <v>0</v>
      </c>
      <c r="K59" s="8">
        <f t="shared" si="2"/>
        <v>2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2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6" t="s">
        <v>15</v>
      </c>
      <c r="E60" s="6" t="s">
        <v>15</v>
      </c>
      <c r="F60" s="6" t="s">
        <v>15</v>
      </c>
      <c r="G60" s="6" t="s">
        <v>15</v>
      </c>
      <c r="H60" s="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15</v>
      </c>
      <c r="D61" s="26" t="s">
        <v>15</v>
      </c>
      <c r="E61" s="6" t="s">
        <v>15</v>
      </c>
      <c r="F61" s="6" t="s">
        <v>15</v>
      </c>
      <c r="G61" s="6" t="s">
        <v>15</v>
      </c>
      <c r="H61" s="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6" t="s">
        <v>15</v>
      </c>
      <c r="E62" s="6" t="s">
        <v>15</v>
      </c>
      <c r="F62" s="6" t="s">
        <v>15</v>
      </c>
      <c r="G62" s="6" t="s">
        <v>15</v>
      </c>
      <c r="H62" s="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15</v>
      </c>
      <c r="D63" s="26" t="s">
        <v>15</v>
      </c>
      <c r="E63" s="6" t="s">
        <v>15</v>
      </c>
      <c r="F63" s="6" t="s">
        <v>15</v>
      </c>
      <c r="G63" s="6" t="s">
        <v>15</v>
      </c>
      <c r="H63" s="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6" t="s">
        <v>15</v>
      </c>
      <c r="E64" s="6" t="s">
        <v>15</v>
      </c>
      <c r="F64" s="6" t="s">
        <v>15</v>
      </c>
      <c r="G64" s="6" t="s">
        <v>15</v>
      </c>
      <c r="H64" s="6" t="s">
        <v>15</v>
      </c>
      <c r="I64" s="8">
        <f t="shared" si="0"/>
        <v>5</v>
      </c>
      <c r="J64" s="8">
        <f t="shared" si="1"/>
        <v>1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1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6" t="s">
        <v>15</v>
      </c>
      <c r="F65" s="6" t="s">
        <v>15</v>
      </c>
      <c r="G65" s="6" t="s">
        <v>15</v>
      </c>
      <c r="H65" s="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15</v>
      </c>
      <c r="D66" s="26" t="s">
        <v>15</v>
      </c>
      <c r="E66" s="26" t="s">
        <v>17</v>
      </c>
      <c r="F66" s="6" t="s">
        <v>15</v>
      </c>
      <c r="G66" s="26" t="s">
        <v>17</v>
      </c>
      <c r="H66" s="6" t="s">
        <v>15</v>
      </c>
      <c r="I66" s="8">
        <f t="shared" si="0"/>
        <v>4</v>
      </c>
      <c r="J66" s="8">
        <f t="shared" si="1"/>
        <v>0</v>
      </c>
      <c r="K66" s="8">
        <f t="shared" si="2"/>
        <v>2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2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6" t="s">
        <v>15</v>
      </c>
      <c r="G67" s="6" t="s">
        <v>15</v>
      </c>
      <c r="H67" s="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15</v>
      </c>
      <c r="F68" s="6" t="s">
        <v>15</v>
      </c>
      <c r="G68" s="6" t="s">
        <v>15</v>
      </c>
      <c r="H68" s="6" t="s">
        <v>15</v>
      </c>
      <c r="I68" s="8">
        <f t="shared" si="0"/>
        <v>6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15</v>
      </c>
      <c r="D69" s="26" t="s">
        <v>15</v>
      </c>
      <c r="E69" s="26" t="s">
        <v>16</v>
      </c>
      <c r="F69" s="6" t="s">
        <v>15</v>
      </c>
      <c r="G69" s="6" t="s">
        <v>15</v>
      </c>
      <c r="H69" s="26" t="s">
        <v>19</v>
      </c>
      <c r="I69" s="8">
        <f t="shared" si="0"/>
        <v>4</v>
      </c>
      <c r="J69" s="8">
        <f t="shared" si="1"/>
        <v>1</v>
      </c>
      <c r="K69" s="8">
        <f t="shared" si="2"/>
        <v>0</v>
      </c>
      <c r="L69" s="8">
        <f t="shared" si="25"/>
        <v>0</v>
      </c>
      <c r="M69" s="8">
        <f t="shared" si="26"/>
        <v>2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3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26</v>
      </c>
      <c r="D70" s="26" t="s">
        <v>15</v>
      </c>
      <c r="E70" s="26" t="s">
        <v>16</v>
      </c>
      <c r="F70" s="26" t="s">
        <v>16</v>
      </c>
      <c r="G70" s="26" t="s">
        <v>16</v>
      </c>
      <c r="H70" s="6" t="s">
        <v>15</v>
      </c>
      <c r="I70" s="8">
        <f t="shared" si="0"/>
        <v>2</v>
      </c>
      <c r="J70" s="8">
        <f t="shared" si="1"/>
        <v>3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1</v>
      </c>
      <c r="Q70" s="8">
        <f t="shared" si="8"/>
        <v>0</v>
      </c>
      <c r="R70" s="9">
        <f t="shared" si="9"/>
        <v>4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136</v>
      </c>
      <c r="D71" s="26" t="s">
        <v>15</v>
      </c>
      <c r="E71" s="26" t="s">
        <v>15</v>
      </c>
      <c r="F71" s="26" t="s">
        <v>15</v>
      </c>
      <c r="G71" s="26" t="s">
        <v>15</v>
      </c>
      <c r="H71" s="6" t="s">
        <v>15</v>
      </c>
      <c r="I71" s="8">
        <f t="shared" si="0"/>
        <v>5</v>
      </c>
      <c r="J71" s="8">
        <f t="shared" si="1"/>
        <v>0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1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15</v>
      </c>
      <c r="D72" s="26" t="s">
        <v>15</v>
      </c>
      <c r="E72" s="26" t="s">
        <v>15</v>
      </c>
      <c r="F72" s="26" t="s">
        <v>15</v>
      </c>
      <c r="G72" s="26" t="s">
        <v>20</v>
      </c>
      <c r="H72" s="6" t="s">
        <v>15</v>
      </c>
      <c r="I72" s="8">
        <f t="shared" si="0"/>
        <v>5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2</v>
      </c>
      <c r="P72" s="8">
        <f t="shared" si="29"/>
        <v>0</v>
      </c>
      <c r="Q72" s="8">
        <f t="shared" si="8"/>
        <v>0</v>
      </c>
      <c r="R72" s="9">
        <f t="shared" si="9"/>
        <v>2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6" t="s">
        <v>15</v>
      </c>
      <c r="E73" s="26" t="s">
        <v>15</v>
      </c>
      <c r="F73" s="26" t="s">
        <v>15</v>
      </c>
      <c r="G73" s="26" t="s">
        <v>15</v>
      </c>
      <c r="H73" s="6" t="s">
        <v>15</v>
      </c>
      <c r="I73" s="8">
        <f t="shared" ref="I73:I119" si="30">COUNTIF(C73:H73,"TW")</f>
        <v>6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15</v>
      </c>
      <c r="G74" s="26" t="s">
        <v>15</v>
      </c>
      <c r="H74" s="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15</v>
      </c>
      <c r="H75" s="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6" t="s">
        <v>15</v>
      </c>
      <c r="E76" s="26" t="s">
        <v>15</v>
      </c>
      <c r="F76" s="26" t="s">
        <v>15</v>
      </c>
      <c r="G76" s="26" t="s">
        <v>15</v>
      </c>
      <c r="H76" s="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6" t="s">
        <v>15</v>
      </c>
      <c r="E77" s="26" t="s">
        <v>15</v>
      </c>
      <c r="F77" s="26" t="s">
        <v>15</v>
      </c>
      <c r="G77" s="26" t="s">
        <v>16</v>
      </c>
      <c r="H77" s="6" t="s">
        <v>15</v>
      </c>
      <c r="I77" s="8">
        <f t="shared" si="30"/>
        <v>5</v>
      </c>
      <c r="J77" s="8">
        <f t="shared" si="31"/>
        <v>1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1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15</v>
      </c>
      <c r="D78" s="26" t="s">
        <v>15</v>
      </c>
      <c r="E78" s="26" t="s">
        <v>15</v>
      </c>
      <c r="F78" s="26" t="s">
        <v>15</v>
      </c>
      <c r="G78" s="26" t="s">
        <v>15</v>
      </c>
      <c r="H78" s="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5" t="s">
        <v>16</v>
      </c>
      <c r="E79" s="26" t="s">
        <v>15</v>
      </c>
      <c r="F79" s="26" t="s">
        <v>16</v>
      </c>
      <c r="G79" s="26" t="s">
        <v>15</v>
      </c>
      <c r="H79" s="6" t="s">
        <v>15</v>
      </c>
      <c r="I79" s="8">
        <f t="shared" si="30"/>
        <v>4</v>
      </c>
      <c r="J79" s="8">
        <f t="shared" si="31"/>
        <v>2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2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6" t="s">
        <v>15</v>
      </c>
      <c r="E80" s="26" t="s">
        <v>15</v>
      </c>
      <c r="F80" s="26" t="s">
        <v>15</v>
      </c>
      <c r="G80" s="26" t="s">
        <v>15</v>
      </c>
      <c r="H80" s="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15</v>
      </c>
      <c r="D81" s="26" t="s">
        <v>15</v>
      </c>
      <c r="E81" s="26" t="s">
        <v>15</v>
      </c>
      <c r="F81" s="26" t="s">
        <v>15</v>
      </c>
      <c r="G81" s="26" t="s">
        <v>15</v>
      </c>
      <c r="H81" s="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15</v>
      </c>
      <c r="D82" s="26" t="s">
        <v>15</v>
      </c>
      <c r="E82" s="26" t="s">
        <v>15</v>
      </c>
      <c r="F82" s="26" t="s">
        <v>15</v>
      </c>
      <c r="G82" s="26" t="s">
        <v>15</v>
      </c>
      <c r="H82" s="6" t="s">
        <v>15</v>
      </c>
      <c r="I82" s="8">
        <f t="shared" si="30"/>
        <v>6</v>
      </c>
      <c r="J82" s="8">
        <f t="shared" si="31"/>
        <v>0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0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15</v>
      </c>
      <c r="D83" s="26" t="s">
        <v>15</v>
      </c>
      <c r="E83" s="26" t="s">
        <v>15</v>
      </c>
      <c r="F83" s="26" t="s">
        <v>20</v>
      </c>
      <c r="G83" s="26" t="s">
        <v>16</v>
      </c>
      <c r="H83" s="6" t="s">
        <v>15</v>
      </c>
      <c r="I83" s="8">
        <f t="shared" si="30"/>
        <v>4</v>
      </c>
      <c r="J83" s="8">
        <f t="shared" si="31"/>
        <v>1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2</v>
      </c>
      <c r="P83" s="8">
        <f t="shared" si="29"/>
        <v>0</v>
      </c>
      <c r="Q83" s="8">
        <f t="shared" si="33"/>
        <v>0</v>
      </c>
      <c r="R83" s="9">
        <f t="shared" si="34"/>
        <v>3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6" t="s">
        <v>15</v>
      </c>
      <c r="E84" s="26" t="s">
        <v>15</v>
      </c>
      <c r="F84" s="26" t="s">
        <v>15</v>
      </c>
      <c r="G84" s="26" t="s">
        <v>15</v>
      </c>
      <c r="H84" s="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15</v>
      </c>
      <c r="D85" s="26" t="s">
        <v>15</v>
      </c>
      <c r="E85" s="26" t="s">
        <v>16</v>
      </c>
      <c r="F85" s="26" t="s">
        <v>15</v>
      </c>
      <c r="G85" s="26" t="s">
        <v>16</v>
      </c>
      <c r="H85" s="6" t="s">
        <v>15</v>
      </c>
      <c r="I85" s="8">
        <f t="shared" si="30"/>
        <v>4</v>
      </c>
      <c r="J85" s="8">
        <f t="shared" si="31"/>
        <v>2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2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15</v>
      </c>
      <c r="D86" s="26" t="s">
        <v>15</v>
      </c>
      <c r="E86" s="26" t="s">
        <v>15</v>
      </c>
      <c r="F86" s="26" t="s">
        <v>15</v>
      </c>
      <c r="G86" s="26" t="s">
        <v>15</v>
      </c>
      <c r="H86" s="6" t="s">
        <v>15</v>
      </c>
      <c r="I86" s="8">
        <f t="shared" si="30"/>
        <v>6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15</v>
      </c>
      <c r="F87" s="26" t="s">
        <v>15</v>
      </c>
      <c r="G87" s="26" t="s">
        <v>16</v>
      </c>
      <c r="H87" s="6" t="s">
        <v>15</v>
      </c>
      <c r="I87" s="8">
        <f t="shared" si="30"/>
        <v>5</v>
      </c>
      <c r="J87" s="8">
        <f t="shared" si="31"/>
        <v>1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1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15</v>
      </c>
      <c r="D89" s="26" t="s">
        <v>15</v>
      </c>
      <c r="E89" s="26" t="s">
        <v>15</v>
      </c>
      <c r="F89" s="26" t="s">
        <v>15</v>
      </c>
      <c r="G89" s="26" t="s">
        <v>15</v>
      </c>
      <c r="H89" s="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15</v>
      </c>
      <c r="H90" s="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16</v>
      </c>
      <c r="D91" s="26" t="s">
        <v>20</v>
      </c>
      <c r="E91" s="26" t="s">
        <v>15</v>
      </c>
      <c r="F91" s="26" t="s">
        <v>16</v>
      </c>
      <c r="G91" s="26" t="s">
        <v>16</v>
      </c>
      <c r="H91" s="6" t="s">
        <v>15</v>
      </c>
      <c r="I91" s="8">
        <f t="shared" si="30"/>
        <v>2</v>
      </c>
      <c r="J91" s="8">
        <f t="shared" si="31"/>
        <v>3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2</v>
      </c>
      <c r="P91" s="8">
        <f t="shared" si="29"/>
        <v>0</v>
      </c>
      <c r="Q91" s="8">
        <f t="shared" si="33"/>
        <v>0</v>
      </c>
      <c r="R91" s="9">
        <f t="shared" si="34"/>
        <v>5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6" t="s">
        <v>15</v>
      </c>
      <c r="E92" s="26" t="s">
        <v>15</v>
      </c>
      <c r="F92" s="26" t="s">
        <v>15</v>
      </c>
      <c r="G92" s="26" t="s">
        <v>15</v>
      </c>
      <c r="H92" s="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6" t="s">
        <v>15</v>
      </c>
      <c r="E93" s="26" t="s">
        <v>15</v>
      </c>
      <c r="F93" s="26" t="s">
        <v>15</v>
      </c>
      <c r="G93" s="26" t="s">
        <v>15</v>
      </c>
      <c r="H93" s="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6" t="s">
        <v>15</v>
      </c>
      <c r="E94" s="26" t="s">
        <v>15</v>
      </c>
      <c r="F94" s="26" t="s">
        <v>15</v>
      </c>
      <c r="G94" s="26" t="s">
        <v>16</v>
      </c>
      <c r="H94" s="6" t="s">
        <v>15</v>
      </c>
      <c r="I94" s="8">
        <f t="shared" si="30"/>
        <v>5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1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6" t="s">
        <v>15</v>
      </c>
      <c r="E95" s="26" t="s">
        <v>15</v>
      </c>
      <c r="F95" s="26" t="s">
        <v>15</v>
      </c>
      <c r="G95" s="26" t="s">
        <v>15</v>
      </c>
      <c r="H95" s="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6" t="s">
        <v>15</v>
      </c>
      <c r="E96" s="26" t="s">
        <v>15</v>
      </c>
      <c r="F96" s="26" t="s">
        <v>15</v>
      </c>
      <c r="G96" s="26" t="s">
        <v>15</v>
      </c>
      <c r="H96" s="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136</v>
      </c>
      <c r="D97" s="26" t="s">
        <v>15</v>
      </c>
      <c r="E97" s="26" t="s">
        <v>15</v>
      </c>
      <c r="F97" s="26" t="s">
        <v>15</v>
      </c>
      <c r="G97" s="26" t="s">
        <v>15</v>
      </c>
      <c r="H97" s="6" t="s">
        <v>15</v>
      </c>
      <c r="I97" s="8">
        <f t="shared" si="30"/>
        <v>5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1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1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6" t="s">
        <v>15</v>
      </c>
      <c r="E98" s="26" t="s">
        <v>15</v>
      </c>
      <c r="F98" s="26" t="s">
        <v>15</v>
      </c>
      <c r="G98" s="26" t="s">
        <v>15</v>
      </c>
      <c r="H98" s="6" t="s">
        <v>15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15</v>
      </c>
      <c r="D99" s="26" t="s">
        <v>15</v>
      </c>
      <c r="E99" s="26" t="s">
        <v>15</v>
      </c>
      <c r="F99" s="26" t="s">
        <v>15</v>
      </c>
      <c r="G99" s="26" t="s">
        <v>15</v>
      </c>
      <c r="H99" s="6" t="s">
        <v>15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15</v>
      </c>
      <c r="D102" s="26" t="s">
        <v>15</v>
      </c>
      <c r="E102" s="26" t="s">
        <v>20</v>
      </c>
      <c r="F102" s="26" t="s">
        <v>15</v>
      </c>
      <c r="G102" s="26" t="s">
        <v>16</v>
      </c>
      <c r="H102" s="6" t="s">
        <v>15</v>
      </c>
      <c r="I102" s="8">
        <f t="shared" si="30"/>
        <v>4</v>
      </c>
      <c r="J102" s="8">
        <f t="shared" si="31"/>
        <v>1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2</v>
      </c>
      <c r="P102" s="8">
        <f t="shared" si="29"/>
        <v>0</v>
      </c>
      <c r="Q102" s="8">
        <f t="shared" si="33"/>
        <v>0</v>
      </c>
      <c r="R102" s="9">
        <f t="shared" si="34"/>
        <v>3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15</v>
      </c>
      <c r="F103" s="26" t="s">
        <v>15</v>
      </c>
      <c r="G103" s="26" t="s">
        <v>26</v>
      </c>
      <c r="H103" s="26" t="s">
        <v>19</v>
      </c>
      <c r="I103" s="8">
        <f t="shared" si="30"/>
        <v>4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2</v>
      </c>
      <c r="N103" s="8">
        <f t="shared" si="27"/>
        <v>0</v>
      </c>
      <c r="O103" s="8">
        <f t="shared" si="28"/>
        <v>0</v>
      </c>
      <c r="P103" s="8">
        <f t="shared" si="29"/>
        <v>1</v>
      </c>
      <c r="Q103" s="8">
        <f t="shared" si="33"/>
        <v>0</v>
      </c>
      <c r="R103" s="9">
        <f t="shared" si="34"/>
        <v>3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136</v>
      </c>
      <c r="D105" s="25" t="s">
        <v>136</v>
      </c>
      <c r="E105" s="25" t="s">
        <v>136</v>
      </c>
      <c r="F105" s="26" t="s">
        <v>15</v>
      </c>
      <c r="G105" s="26" t="s">
        <v>15</v>
      </c>
      <c r="H105" s="26" t="s">
        <v>15</v>
      </c>
      <c r="I105" s="8">
        <f t="shared" si="30"/>
        <v>3</v>
      </c>
      <c r="J105" s="8">
        <f t="shared" si="31"/>
        <v>0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3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3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6" t="s">
        <v>15</v>
      </c>
      <c r="E106" s="26" t="s">
        <v>15</v>
      </c>
      <c r="F106" s="26" t="s">
        <v>15</v>
      </c>
      <c r="G106" s="26" t="s">
        <v>15</v>
      </c>
      <c r="H106" s="2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6" t="s">
        <v>15</v>
      </c>
      <c r="E107" s="26" t="s">
        <v>15</v>
      </c>
      <c r="F107" s="26" t="s">
        <v>15</v>
      </c>
      <c r="G107" s="26" t="s">
        <v>15</v>
      </c>
      <c r="H107" s="2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15</v>
      </c>
      <c r="G108" s="26" t="s">
        <v>15</v>
      </c>
      <c r="H108" s="26" t="s">
        <v>15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15</v>
      </c>
      <c r="D109" s="26" t="s">
        <v>15</v>
      </c>
      <c r="E109" s="26" t="s">
        <v>15</v>
      </c>
      <c r="F109" s="26" t="s">
        <v>15</v>
      </c>
      <c r="G109" s="26" t="s">
        <v>15</v>
      </c>
      <c r="H109" s="26" t="s">
        <v>15</v>
      </c>
      <c r="I109" s="8">
        <f t="shared" si="30"/>
        <v>6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0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17</v>
      </c>
      <c r="D110" s="26" t="s">
        <v>15</v>
      </c>
      <c r="E110" s="26" t="s">
        <v>15</v>
      </c>
      <c r="F110" s="26" t="s">
        <v>16</v>
      </c>
      <c r="G110" s="26" t="s">
        <v>15</v>
      </c>
      <c r="H110" s="26" t="s">
        <v>15</v>
      </c>
      <c r="I110" s="8">
        <f t="shared" si="30"/>
        <v>4</v>
      </c>
      <c r="J110" s="8">
        <f t="shared" si="31"/>
        <v>1</v>
      </c>
      <c r="K110" s="8">
        <f t="shared" si="32"/>
        <v>1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2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15</v>
      </c>
      <c r="D111" s="26" t="s">
        <v>15</v>
      </c>
      <c r="E111" s="26" t="s">
        <v>15</v>
      </c>
      <c r="F111" s="26" t="s">
        <v>15</v>
      </c>
      <c r="G111" s="26" t="s">
        <v>15</v>
      </c>
      <c r="H111" s="26" t="s">
        <v>136</v>
      </c>
      <c r="I111" s="8">
        <f t="shared" si="30"/>
        <v>5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1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6" t="s">
        <v>15</v>
      </c>
      <c r="E112" s="26" t="s">
        <v>26</v>
      </c>
      <c r="F112" s="26" t="s">
        <v>15</v>
      </c>
      <c r="G112" s="26" t="s">
        <v>15</v>
      </c>
      <c r="H112" s="26" t="s">
        <v>15</v>
      </c>
      <c r="I112" s="8">
        <f t="shared" si="30"/>
        <v>5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1</v>
      </c>
      <c r="Q112" s="8">
        <f t="shared" si="33"/>
        <v>0</v>
      </c>
      <c r="R112" s="9">
        <f t="shared" si="34"/>
        <v>1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15</v>
      </c>
      <c r="D113" s="26" t="s">
        <v>15</v>
      </c>
      <c r="E113" s="26" t="s">
        <v>15</v>
      </c>
      <c r="F113" s="26" t="s">
        <v>15</v>
      </c>
      <c r="G113" s="26" t="s">
        <v>15</v>
      </c>
      <c r="H113" s="2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26" t="s">
        <v>15</v>
      </c>
      <c r="E114" s="26" t="s">
        <v>15</v>
      </c>
      <c r="F114" s="26" t="s">
        <v>15</v>
      </c>
      <c r="G114" s="26" t="s">
        <v>15</v>
      </c>
      <c r="H114" s="2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15</v>
      </c>
      <c r="D116" s="26" t="s">
        <v>15</v>
      </c>
      <c r="E116" s="26" t="s">
        <v>15</v>
      </c>
      <c r="F116" s="26" t="s">
        <v>15</v>
      </c>
      <c r="G116" s="26" t="s">
        <v>15</v>
      </c>
      <c r="H116" s="26" t="s">
        <v>15</v>
      </c>
      <c r="I116" s="8">
        <f t="shared" si="30"/>
        <v>6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0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2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26" t="s">
        <v>15</v>
      </c>
      <c r="I118" s="8">
        <f t="shared" ref="I118" si="40">COUNTIF(C118:H118,"TW")</f>
        <v>6</v>
      </c>
      <c r="J118" s="8">
        <f t="shared" ref="J118" si="41">COUNTIF(C118:H118,"TL")</f>
        <v>0</v>
      </c>
      <c r="K118" s="8">
        <f t="shared" ref="K118" si="42">COUNTIF(C118:H118,"TA")</f>
        <v>0</v>
      </c>
      <c r="L118" s="8">
        <f t="shared" ref="L118" si="43">COUNTIF(C118:H118,"A")*3</f>
        <v>0</v>
      </c>
      <c r="M118" s="8">
        <f t="shared" ref="M118" si="44">COUNTIF(C118:H118,"I")*2</f>
        <v>0</v>
      </c>
      <c r="N118" s="8">
        <f t="shared" ref="N118" si="45">COUNTIF(C118:H118,"IS")*1</f>
        <v>0</v>
      </c>
      <c r="O118" s="8">
        <f t="shared" ref="O118" si="46">COUNTIF(C118:H118,"S")*2</f>
        <v>0</v>
      </c>
      <c r="P118" s="8">
        <f t="shared" ref="P118" si="47">COUNTIF(C118:H118,"PC")</f>
        <v>0</v>
      </c>
      <c r="Q118" s="8">
        <f t="shared" ref="Q118" si="48">IF(H118="TW",0,IF(H118&lt;&gt;"",IF(S118&lt;&gt;"TU",1,0),0))</f>
        <v>0</v>
      </c>
      <c r="R118" s="9">
        <f t="shared" ref="R118" si="49">SUM(J118:Q118)</f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2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51:C105 D51:D104 E51:E101 D102:E105 C106:E119 F72:F78 F51:G52 F53:F69 G53:G56 G58:G65 F61:G71 G72:G76 G78:G82 F79:G90 F101:H104 F105:G119 C8:H50 F92:G100 H51:H102 H104:H119">
    <cfRule type="cellIs" dxfId="335" priority="49" operator="equal">
      <formula>"A"</formula>
    </cfRule>
    <cfRule type="cellIs" dxfId="334" priority="50" operator="equal">
      <formula>"S"</formula>
    </cfRule>
    <cfRule type="cellIs" dxfId="333" priority="51" operator="equal">
      <formula>"S"</formula>
    </cfRule>
  </conditionalFormatting>
  <conditionalFormatting sqref="G57">
    <cfRule type="cellIs" dxfId="332" priority="31" operator="equal">
      <formula>"A"</formula>
    </cfRule>
    <cfRule type="cellIs" dxfId="331" priority="32" operator="equal">
      <formula>"S"</formula>
    </cfRule>
    <cfRule type="cellIs" dxfId="330" priority="33" operator="equal">
      <formula>"S"</formula>
    </cfRule>
  </conditionalFormatting>
  <conditionalFormatting sqref="G77">
    <cfRule type="cellIs" dxfId="329" priority="28" operator="equal">
      <formula>"A"</formula>
    </cfRule>
    <cfRule type="cellIs" dxfId="328" priority="29" operator="equal">
      <formula>"S"</formula>
    </cfRule>
    <cfRule type="cellIs" dxfId="327" priority="30" operator="equal">
      <formula>"S"</formula>
    </cfRule>
  </conditionalFormatting>
  <conditionalFormatting sqref="F91:G91">
    <cfRule type="cellIs" dxfId="326" priority="22" operator="equal">
      <formula>"A"</formula>
    </cfRule>
    <cfRule type="cellIs" dxfId="325" priority="23" operator="equal">
      <formula>"S"</formula>
    </cfRule>
    <cfRule type="cellIs" dxfId="324" priority="24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109" activePane="bottomLeft" state="frozen"/>
      <selection pane="bottomLeft" activeCell="C119" sqref="C119:G119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57" t="s">
        <v>10</v>
      </c>
      <c r="D7" s="57" t="s">
        <v>11</v>
      </c>
      <c r="E7" s="57" t="s">
        <v>12</v>
      </c>
      <c r="F7" s="57" t="s">
        <v>13</v>
      </c>
      <c r="G7" s="57" t="s">
        <v>14</v>
      </c>
      <c r="H7" s="57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153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19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153</v>
      </c>
      <c r="I9" s="8">
        <f t="shared" ref="I9:I72" si="0">COUNTIF(C9:H9,"TW")</f>
        <v>5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2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2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153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153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20</v>
      </c>
      <c r="F12" s="6" t="s">
        <v>15</v>
      </c>
      <c r="G12" s="6" t="s">
        <v>16</v>
      </c>
      <c r="H12" s="6" t="s">
        <v>153</v>
      </c>
      <c r="I12" s="8">
        <f t="shared" si="0"/>
        <v>4</v>
      </c>
      <c r="J12" s="8">
        <f t="shared" si="1"/>
        <v>1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2</v>
      </c>
      <c r="P12" s="8">
        <f t="shared" si="7"/>
        <v>0</v>
      </c>
      <c r="Q12" s="8">
        <f t="shared" si="8"/>
        <v>0</v>
      </c>
      <c r="R12" s="9">
        <f t="shared" si="9"/>
        <v>3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153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153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153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153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153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153</v>
      </c>
      <c r="I21" s="8">
        <f t="shared" si="0"/>
        <v>6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0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153</v>
      </c>
      <c r="I22" s="8">
        <f t="shared" si="0"/>
        <v>6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6" t="s">
        <v>15</v>
      </c>
      <c r="E23" s="6" t="s">
        <v>15</v>
      </c>
      <c r="F23" s="6" t="s">
        <v>15</v>
      </c>
      <c r="G23" s="26" t="s">
        <v>16</v>
      </c>
      <c r="H23" s="6" t="s">
        <v>153</v>
      </c>
      <c r="I23" s="8">
        <f t="shared" si="0"/>
        <v>5</v>
      </c>
      <c r="J23" s="8">
        <f t="shared" si="1"/>
        <v>1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153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153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25" t="s">
        <v>16</v>
      </c>
      <c r="E26" s="6" t="s">
        <v>15</v>
      </c>
      <c r="F26" s="6" t="s">
        <v>15</v>
      </c>
      <c r="G26" s="6" t="s">
        <v>15</v>
      </c>
      <c r="H26" s="6" t="s">
        <v>153</v>
      </c>
      <c r="I26" s="8">
        <f t="shared" si="0"/>
        <v>5</v>
      </c>
      <c r="J26" s="8">
        <f t="shared" si="1"/>
        <v>1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153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153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6" t="s">
        <v>15</v>
      </c>
      <c r="F29" s="6" t="s">
        <v>15</v>
      </c>
      <c r="G29" s="6" t="s">
        <v>15</v>
      </c>
      <c r="H29" s="6" t="s">
        <v>153</v>
      </c>
      <c r="I29" s="8">
        <f t="shared" si="0"/>
        <v>6</v>
      </c>
      <c r="J29" s="8">
        <f t="shared" si="1"/>
        <v>0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0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26" t="s">
        <v>26</v>
      </c>
      <c r="G30" s="6" t="s">
        <v>15</v>
      </c>
      <c r="H30" s="6" t="s">
        <v>153</v>
      </c>
      <c r="I30" s="8">
        <f t="shared" si="0"/>
        <v>5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1</v>
      </c>
      <c r="Q30" s="8">
        <f t="shared" si="8"/>
        <v>0</v>
      </c>
      <c r="R30" s="9">
        <f t="shared" si="9"/>
        <v>1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153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26" t="s">
        <v>16</v>
      </c>
      <c r="H32" s="6" t="s">
        <v>153</v>
      </c>
      <c r="I32" s="8">
        <f t="shared" si="0"/>
        <v>5</v>
      </c>
      <c r="J32" s="8">
        <f t="shared" si="1"/>
        <v>1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1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153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153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26" t="s">
        <v>148</v>
      </c>
      <c r="D35" s="26" t="s">
        <v>148</v>
      </c>
      <c r="E35" s="26" t="s">
        <v>148</v>
      </c>
      <c r="F35" s="26" t="s">
        <v>148</v>
      </c>
      <c r="G35" s="26" t="s">
        <v>148</v>
      </c>
      <c r="H35" s="26" t="s">
        <v>148</v>
      </c>
      <c r="I35" s="8">
        <f t="shared" si="0"/>
        <v>0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25" t="s">
        <v>17</v>
      </c>
      <c r="E36" s="6" t="s">
        <v>15</v>
      </c>
      <c r="F36" s="6" t="s">
        <v>15</v>
      </c>
      <c r="G36" s="6" t="s">
        <v>15</v>
      </c>
      <c r="H36" s="6" t="s">
        <v>153</v>
      </c>
      <c r="I36" s="8">
        <f t="shared" si="0"/>
        <v>5</v>
      </c>
      <c r="J36" s="8">
        <f t="shared" si="1"/>
        <v>0</v>
      </c>
      <c r="K36" s="8">
        <f t="shared" si="2"/>
        <v>1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153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6" t="s">
        <v>15</v>
      </c>
      <c r="F38" s="6" t="s">
        <v>15</v>
      </c>
      <c r="G38" s="6" t="s">
        <v>15</v>
      </c>
      <c r="H38" s="6" t="s">
        <v>153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25" t="s">
        <v>17</v>
      </c>
      <c r="E39" s="6" t="s">
        <v>15</v>
      </c>
      <c r="F39" s="6" t="s">
        <v>15</v>
      </c>
      <c r="G39" s="6" t="s">
        <v>15</v>
      </c>
      <c r="H39" s="6" t="s">
        <v>153</v>
      </c>
      <c r="I39" s="8">
        <f t="shared" si="0"/>
        <v>5</v>
      </c>
      <c r="J39" s="8">
        <f t="shared" si="1"/>
        <v>0</v>
      </c>
      <c r="K39" s="8">
        <f t="shared" si="2"/>
        <v>1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1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153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25" t="s">
        <v>16</v>
      </c>
      <c r="E41" s="6" t="s">
        <v>15</v>
      </c>
      <c r="F41" s="6" t="s">
        <v>15</v>
      </c>
      <c r="G41" s="6" t="s">
        <v>15</v>
      </c>
      <c r="H41" s="6" t="s">
        <v>153</v>
      </c>
      <c r="I41" s="8">
        <f t="shared" si="0"/>
        <v>5</v>
      </c>
      <c r="J41" s="8">
        <f t="shared" si="1"/>
        <v>1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1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6" t="s">
        <v>15</v>
      </c>
      <c r="D42" s="6" t="s">
        <v>15</v>
      </c>
      <c r="E42" s="6" t="s">
        <v>15</v>
      </c>
      <c r="F42" s="6" t="s">
        <v>15</v>
      </c>
      <c r="G42" s="26" t="s">
        <v>16</v>
      </c>
      <c r="H42" s="6" t="s">
        <v>153</v>
      </c>
      <c r="I42" s="8">
        <f t="shared" si="0"/>
        <v>5</v>
      </c>
      <c r="J42" s="8">
        <f t="shared" si="1"/>
        <v>1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1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6" t="s">
        <v>15</v>
      </c>
      <c r="E44" s="6" t="s">
        <v>15</v>
      </c>
      <c r="F44" s="6" t="s">
        <v>15</v>
      </c>
      <c r="G44" s="6" t="s">
        <v>15</v>
      </c>
      <c r="H44" s="6" t="s">
        <v>153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7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26</v>
      </c>
      <c r="D45" s="25" t="s">
        <v>136</v>
      </c>
      <c r="E45" s="26" t="s">
        <v>136</v>
      </c>
      <c r="F45" s="6" t="s">
        <v>15</v>
      </c>
      <c r="G45" s="6" t="s">
        <v>15</v>
      </c>
      <c r="H45" s="6" t="s">
        <v>153</v>
      </c>
      <c r="I45" s="8">
        <f t="shared" si="0"/>
        <v>3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2</v>
      </c>
      <c r="O45" s="8">
        <f t="shared" si="23"/>
        <v>0</v>
      </c>
      <c r="P45" s="8">
        <f t="shared" si="24"/>
        <v>1</v>
      </c>
      <c r="Q45" s="8">
        <f t="shared" si="8"/>
        <v>0</v>
      </c>
      <c r="R45" s="9">
        <f t="shared" si="9"/>
        <v>3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6" t="s">
        <v>15</v>
      </c>
      <c r="D46" s="6" t="s">
        <v>15</v>
      </c>
      <c r="E46" s="6" t="s">
        <v>15</v>
      </c>
      <c r="F46" s="6" t="s">
        <v>15</v>
      </c>
      <c r="G46" s="6" t="s">
        <v>15</v>
      </c>
      <c r="H46" s="6" t="s">
        <v>153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19</v>
      </c>
      <c r="D47" s="6" t="s">
        <v>15</v>
      </c>
      <c r="E47" s="6" t="s">
        <v>15</v>
      </c>
      <c r="F47" s="26" t="s">
        <v>17</v>
      </c>
      <c r="G47" s="26" t="s">
        <v>17</v>
      </c>
      <c r="H47" s="6" t="s">
        <v>153</v>
      </c>
      <c r="I47" s="8">
        <f t="shared" si="0"/>
        <v>3</v>
      </c>
      <c r="J47" s="8">
        <f t="shared" si="1"/>
        <v>0</v>
      </c>
      <c r="K47" s="8">
        <f t="shared" si="2"/>
        <v>2</v>
      </c>
      <c r="L47" s="8">
        <f t="shared" si="20"/>
        <v>0</v>
      </c>
      <c r="M47" s="8">
        <f t="shared" si="21"/>
        <v>2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4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6" t="s">
        <v>15</v>
      </c>
      <c r="D48" s="25" t="s">
        <v>16</v>
      </c>
      <c r="E48" s="26" t="s">
        <v>149</v>
      </c>
      <c r="F48" s="26" t="s">
        <v>16</v>
      </c>
      <c r="G48" s="6" t="s">
        <v>15</v>
      </c>
      <c r="H48" s="6" t="s">
        <v>153</v>
      </c>
      <c r="I48" s="8">
        <f t="shared" si="0"/>
        <v>3</v>
      </c>
      <c r="J48" s="8">
        <v>3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v>1</v>
      </c>
      <c r="Q48" s="8">
        <f t="shared" si="8"/>
        <v>0</v>
      </c>
      <c r="R48" s="9">
        <f t="shared" si="9"/>
        <v>4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6" t="s">
        <v>15</v>
      </c>
      <c r="D50" s="25" t="s">
        <v>16</v>
      </c>
      <c r="E50" s="6" t="s">
        <v>15</v>
      </c>
      <c r="F50" s="26" t="s">
        <v>16</v>
      </c>
      <c r="G50" s="26" t="s">
        <v>16</v>
      </c>
      <c r="H50" s="6" t="s">
        <v>153</v>
      </c>
      <c r="I50" s="8">
        <f t="shared" si="0"/>
        <v>3</v>
      </c>
      <c r="J50" s="8">
        <f t="shared" si="1"/>
        <v>3</v>
      </c>
      <c r="K50" s="8">
        <f t="shared" si="2"/>
        <v>0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3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6" t="s">
        <v>15</v>
      </c>
      <c r="D51" s="6" t="s">
        <v>15</v>
      </c>
      <c r="E51" s="6" t="s">
        <v>15</v>
      </c>
      <c r="F51" s="6" t="s">
        <v>15</v>
      </c>
      <c r="G51" s="6" t="s">
        <v>15</v>
      </c>
      <c r="H51" s="6" t="s">
        <v>153</v>
      </c>
      <c r="I51" s="8">
        <f t="shared" si="0"/>
        <v>6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0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153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153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25"/>
        <v>0</v>
      </c>
      <c r="M53" s="8">
        <f t="shared" si="26"/>
        <v>0</v>
      </c>
      <c r="N53" s="8">
        <f t="shared" si="27"/>
        <v>0</v>
      </c>
      <c r="O53" s="8">
        <f t="shared" si="28"/>
        <v>0</v>
      </c>
      <c r="P53" s="8">
        <f t="shared" si="29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153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19</v>
      </c>
      <c r="D55" s="26" t="s">
        <v>19</v>
      </c>
      <c r="E55" s="26" t="s">
        <v>17</v>
      </c>
      <c r="F55" s="6" t="s">
        <v>15</v>
      </c>
      <c r="G55" s="26" t="s">
        <v>16</v>
      </c>
      <c r="H55" s="6" t="s">
        <v>153</v>
      </c>
      <c r="I55" s="8">
        <f t="shared" si="0"/>
        <v>2</v>
      </c>
      <c r="J55" s="8">
        <f t="shared" si="1"/>
        <v>1</v>
      </c>
      <c r="K55" s="8">
        <f t="shared" si="2"/>
        <v>1</v>
      </c>
      <c r="L55" s="8">
        <f t="shared" si="25"/>
        <v>0</v>
      </c>
      <c r="M55" s="8">
        <f t="shared" si="26"/>
        <v>4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6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6" t="s">
        <v>15</v>
      </c>
      <c r="D56" s="6" t="s">
        <v>15</v>
      </c>
      <c r="E56" s="6" t="s">
        <v>15</v>
      </c>
      <c r="F56" s="6" t="s">
        <v>15</v>
      </c>
      <c r="G56" s="6" t="s">
        <v>15</v>
      </c>
      <c r="H56" s="6" t="s">
        <v>153</v>
      </c>
      <c r="I56" s="8">
        <f t="shared" si="0"/>
        <v>6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6" t="s">
        <v>15</v>
      </c>
      <c r="D57" s="6" t="s">
        <v>15</v>
      </c>
      <c r="E57" s="6" t="s">
        <v>15</v>
      </c>
      <c r="F57" s="6" t="s">
        <v>15</v>
      </c>
      <c r="G57" s="26" t="s">
        <v>16</v>
      </c>
      <c r="H57" s="6" t="s">
        <v>153</v>
      </c>
      <c r="I57" s="8">
        <f t="shared" si="0"/>
        <v>5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1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6" t="s">
        <v>15</v>
      </c>
      <c r="D58" s="25" t="s">
        <v>136</v>
      </c>
      <c r="E58" s="25" t="s">
        <v>136</v>
      </c>
      <c r="F58" s="25" t="s">
        <v>136</v>
      </c>
      <c r="G58" s="25" t="s">
        <v>136</v>
      </c>
      <c r="H58" s="6" t="s">
        <v>153</v>
      </c>
      <c r="I58" s="8">
        <f t="shared" si="0"/>
        <v>2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4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4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6" t="s">
        <v>15</v>
      </c>
      <c r="D59" s="6" t="s">
        <v>15</v>
      </c>
      <c r="E59" s="6" t="s">
        <v>15</v>
      </c>
      <c r="F59" s="6" t="s">
        <v>15</v>
      </c>
      <c r="G59" s="6" t="s">
        <v>15</v>
      </c>
      <c r="H59" s="6" t="s">
        <v>153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6" t="s">
        <v>15</v>
      </c>
      <c r="D60" s="6" t="s">
        <v>15</v>
      </c>
      <c r="E60" s="6" t="s">
        <v>15</v>
      </c>
      <c r="F60" s="6" t="s">
        <v>15</v>
      </c>
      <c r="G60" s="6" t="s">
        <v>15</v>
      </c>
      <c r="H60" s="6" t="s">
        <v>153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6" t="s">
        <v>15</v>
      </c>
      <c r="D61" s="25" t="s">
        <v>17</v>
      </c>
      <c r="E61" s="6" t="s">
        <v>15</v>
      </c>
      <c r="F61" s="6" t="s">
        <v>15</v>
      </c>
      <c r="G61" s="6" t="s">
        <v>15</v>
      </c>
      <c r="H61" s="6" t="s">
        <v>153</v>
      </c>
      <c r="I61" s="8">
        <f t="shared" si="0"/>
        <v>5</v>
      </c>
      <c r="J61" s="8">
        <f t="shared" si="1"/>
        <v>0</v>
      </c>
      <c r="K61" s="8">
        <f t="shared" si="2"/>
        <v>1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1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6" t="s">
        <v>15</v>
      </c>
      <c r="D62" s="6" t="s">
        <v>15</v>
      </c>
      <c r="E62" s="6" t="s">
        <v>15</v>
      </c>
      <c r="F62" s="26" t="s">
        <v>17</v>
      </c>
      <c r="G62" s="6" t="s">
        <v>15</v>
      </c>
      <c r="H62" s="6" t="s">
        <v>153</v>
      </c>
      <c r="I62" s="8">
        <f t="shared" si="0"/>
        <v>5</v>
      </c>
      <c r="J62" s="8">
        <f t="shared" si="1"/>
        <v>0</v>
      </c>
      <c r="K62" s="8">
        <f t="shared" si="2"/>
        <v>1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1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6" t="s">
        <v>15</v>
      </c>
      <c r="D63" s="6" t="s">
        <v>15</v>
      </c>
      <c r="E63" s="6" t="s">
        <v>15</v>
      </c>
      <c r="F63" s="6" t="s">
        <v>15</v>
      </c>
      <c r="G63" s="6" t="s">
        <v>15</v>
      </c>
      <c r="H63" s="6" t="s">
        <v>153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6" t="s">
        <v>15</v>
      </c>
      <c r="D64" s="25" t="s">
        <v>16</v>
      </c>
      <c r="E64" s="6" t="s">
        <v>15</v>
      </c>
      <c r="F64" s="6" t="s">
        <v>15</v>
      </c>
      <c r="G64" s="6" t="s">
        <v>15</v>
      </c>
      <c r="H64" s="6" t="s">
        <v>153</v>
      </c>
      <c r="I64" s="8">
        <f t="shared" si="0"/>
        <v>5</v>
      </c>
      <c r="J64" s="8">
        <f t="shared" si="1"/>
        <v>1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1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6" t="s">
        <v>15</v>
      </c>
      <c r="D65" s="6" t="s">
        <v>15</v>
      </c>
      <c r="E65" s="6" t="s">
        <v>15</v>
      </c>
      <c r="F65" s="6" t="s">
        <v>15</v>
      </c>
      <c r="G65" s="6" t="s">
        <v>15</v>
      </c>
      <c r="H65" s="6" t="s">
        <v>153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6" t="s">
        <v>15</v>
      </c>
      <c r="D66" s="25" t="s">
        <v>17</v>
      </c>
      <c r="E66" s="6" t="s">
        <v>15</v>
      </c>
      <c r="F66" s="6" t="s">
        <v>15</v>
      </c>
      <c r="G66" s="6" t="s">
        <v>15</v>
      </c>
      <c r="H66" s="6" t="s">
        <v>153</v>
      </c>
      <c r="I66" s="8">
        <f t="shared" si="0"/>
        <v>5</v>
      </c>
      <c r="J66" s="8">
        <f t="shared" si="1"/>
        <v>0</v>
      </c>
      <c r="K66" s="8">
        <f t="shared" si="2"/>
        <v>1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1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6" t="s">
        <v>15</v>
      </c>
      <c r="D67" s="6" t="s">
        <v>15</v>
      </c>
      <c r="E67" s="6" t="s">
        <v>15</v>
      </c>
      <c r="F67" s="6" t="s">
        <v>15</v>
      </c>
      <c r="G67" s="6" t="s">
        <v>15</v>
      </c>
      <c r="H67" s="6" t="s">
        <v>153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6" t="s">
        <v>15</v>
      </c>
      <c r="D68" s="6" t="s">
        <v>15</v>
      </c>
      <c r="E68" s="6" t="s">
        <v>15</v>
      </c>
      <c r="F68" s="6" t="s">
        <v>15</v>
      </c>
      <c r="G68" s="6" t="s">
        <v>15</v>
      </c>
      <c r="H68" s="6" t="s">
        <v>153</v>
      </c>
      <c r="I68" s="8">
        <f t="shared" si="0"/>
        <v>6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6" t="s">
        <v>15</v>
      </c>
      <c r="D69" s="6" t="s">
        <v>15</v>
      </c>
      <c r="E69" s="6" t="s">
        <v>15</v>
      </c>
      <c r="F69" s="6" t="s">
        <v>15</v>
      </c>
      <c r="G69" s="6" t="s">
        <v>15</v>
      </c>
      <c r="H69" s="6" t="s">
        <v>153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16</v>
      </c>
      <c r="D70" s="6" t="s">
        <v>15</v>
      </c>
      <c r="E70" s="26" t="s">
        <v>16</v>
      </c>
      <c r="F70" s="6" t="s">
        <v>15</v>
      </c>
      <c r="G70" s="6" t="s">
        <v>15</v>
      </c>
      <c r="H70" s="6" t="s">
        <v>153</v>
      </c>
      <c r="I70" s="8">
        <f t="shared" si="0"/>
        <v>4</v>
      </c>
      <c r="J70" s="8">
        <f t="shared" si="1"/>
        <v>2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2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6" t="s">
        <v>15</v>
      </c>
      <c r="D71" s="6" t="s">
        <v>15</v>
      </c>
      <c r="E71" s="26" t="s">
        <v>16</v>
      </c>
      <c r="F71" s="6" t="s">
        <v>15</v>
      </c>
      <c r="G71" s="26" t="s">
        <v>19</v>
      </c>
      <c r="H71" s="6" t="s">
        <v>153</v>
      </c>
      <c r="I71" s="8">
        <f t="shared" si="0"/>
        <v>4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2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3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6" t="s">
        <v>15</v>
      </c>
      <c r="D72" s="6" t="s">
        <v>15</v>
      </c>
      <c r="E72" s="6" t="s">
        <v>15</v>
      </c>
      <c r="F72" s="6" t="s">
        <v>15</v>
      </c>
      <c r="G72" s="6" t="s">
        <v>15</v>
      </c>
      <c r="H72" s="6" t="s">
        <v>153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20</v>
      </c>
      <c r="D73" s="6" t="s">
        <v>15</v>
      </c>
      <c r="E73" s="6" t="s">
        <v>15</v>
      </c>
      <c r="F73" s="6" t="s">
        <v>15</v>
      </c>
      <c r="G73" s="6" t="s">
        <v>15</v>
      </c>
      <c r="H73" s="6" t="s">
        <v>153</v>
      </c>
      <c r="I73" s="8">
        <f t="shared" ref="I73:I119" si="30">COUNTIF(C73:H73,"TW")</f>
        <v>5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2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2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6" t="s">
        <v>15</v>
      </c>
      <c r="D74" s="6" t="s">
        <v>15</v>
      </c>
      <c r="E74" s="6" t="s">
        <v>15</v>
      </c>
      <c r="F74" s="6" t="s">
        <v>15</v>
      </c>
      <c r="G74" s="6" t="s">
        <v>15</v>
      </c>
      <c r="H74" s="6" t="s">
        <v>153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20</v>
      </c>
      <c r="D75" s="6" t="s">
        <v>15</v>
      </c>
      <c r="E75" s="6" t="s">
        <v>15</v>
      </c>
      <c r="F75" s="6" t="s">
        <v>15</v>
      </c>
      <c r="G75" s="6" t="s">
        <v>15</v>
      </c>
      <c r="H75" s="6" t="s">
        <v>153</v>
      </c>
      <c r="I75" s="8">
        <f t="shared" si="30"/>
        <v>5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2</v>
      </c>
      <c r="P75" s="8">
        <f t="shared" si="29"/>
        <v>0</v>
      </c>
      <c r="Q75" s="8">
        <f t="shared" si="33"/>
        <v>0</v>
      </c>
      <c r="R75" s="9">
        <f t="shared" si="34"/>
        <v>2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6" t="s">
        <v>15</v>
      </c>
      <c r="D76" s="6" t="s">
        <v>15</v>
      </c>
      <c r="E76" s="6" t="s">
        <v>15</v>
      </c>
      <c r="F76" s="6" t="s">
        <v>15</v>
      </c>
      <c r="G76" s="6" t="s">
        <v>15</v>
      </c>
      <c r="H76" s="6" t="s">
        <v>153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6" t="s">
        <v>15</v>
      </c>
      <c r="D77" s="6" t="s">
        <v>15</v>
      </c>
      <c r="E77" s="6" t="s">
        <v>15</v>
      </c>
      <c r="F77" s="26" t="s">
        <v>16</v>
      </c>
      <c r="G77" s="26" t="s">
        <v>17</v>
      </c>
      <c r="H77" s="6" t="s">
        <v>153</v>
      </c>
      <c r="I77" s="8">
        <f t="shared" si="30"/>
        <v>4</v>
      </c>
      <c r="J77" s="8">
        <f t="shared" si="31"/>
        <v>1</v>
      </c>
      <c r="K77" s="8">
        <f t="shared" si="32"/>
        <v>1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2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6" t="s">
        <v>15</v>
      </c>
      <c r="D78" s="6" t="s">
        <v>15</v>
      </c>
      <c r="E78" s="6" t="s">
        <v>15</v>
      </c>
      <c r="F78" s="26" t="s">
        <v>16</v>
      </c>
      <c r="G78" s="6" t="s">
        <v>15</v>
      </c>
      <c r="H78" s="6" t="s">
        <v>153</v>
      </c>
      <c r="I78" s="8">
        <f t="shared" si="30"/>
        <v>5</v>
      </c>
      <c r="J78" s="8">
        <f t="shared" si="31"/>
        <v>1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1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6" t="s">
        <v>15</v>
      </c>
      <c r="D79" s="6" t="s">
        <v>15</v>
      </c>
      <c r="E79" s="6" t="s">
        <v>15</v>
      </c>
      <c r="F79" s="6" t="s">
        <v>15</v>
      </c>
      <c r="G79" s="26" t="s">
        <v>16</v>
      </c>
      <c r="H79" s="6" t="s">
        <v>153</v>
      </c>
      <c r="I79" s="8">
        <f t="shared" si="30"/>
        <v>5</v>
      </c>
      <c r="J79" s="8">
        <f t="shared" si="31"/>
        <v>1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1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6" t="s">
        <v>15</v>
      </c>
      <c r="D80" s="6" t="s">
        <v>15</v>
      </c>
      <c r="E80" s="6" t="s">
        <v>15</v>
      </c>
      <c r="F80" s="6" t="s">
        <v>15</v>
      </c>
      <c r="G80" s="6" t="s">
        <v>15</v>
      </c>
      <c r="H80" s="6" t="s">
        <v>153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6" t="s">
        <v>15</v>
      </c>
      <c r="D81" s="6" t="s">
        <v>15</v>
      </c>
      <c r="E81" s="6" t="s">
        <v>15</v>
      </c>
      <c r="F81" s="6" t="s">
        <v>15</v>
      </c>
      <c r="G81" s="6" t="s">
        <v>15</v>
      </c>
      <c r="H81" s="6" t="s">
        <v>153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6" t="s">
        <v>15</v>
      </c>
      <c r="D82" s="6" t="s">
        <v>15</v>
      </c>
      <c r="E82" s="6" t="s">
        <v>15</v>
      </c>
      <c r="F82" s="6" t="s">
        <v>15</v>
      </c>
      <c r="G82" s="26" t="s">
        <v>16</v>
      </c>
      <c r="H82" s="6" t="s">
        <v>153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6" t="s">
        <v>15</v>
      </c>
      <c r="D83" s="6" t="s">
        <v>15</v>
      </c>
      <c r="E83" s="6" t="s">
        <v>15</v>
      </c>
      <c r="F83" s="6" t="s">
        <v>15</v>
      </c>
      <c r="G83" s="6" t="s">
        <v>15</v>
      </c>
      <c r="H83" s="6" t="s">
        <v>153</v>
      </c>
      <c r="I83" s="8">
        <f t="shared" si="30"/>
        <v>6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0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6" t="s">
        <v>15</v>
      </c>
      <c r="D84" s="6" t="s">
        <v>15</v>
      </c>
      <c r="E84" s="6" t="s">
        <v>15</v>
      </c>
      <c r="F84" s="6" t="s">
        <v>15</v>
      </c>
      <c r="G84" s="6" t="s">
        <v>15</v>
      </c>
      <c r="H84" s="6" t="s">
        <v>153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16</v>
      </c>
      <c r="D85" s="6" t="s">
        <v>15</v>
      </c>
      <c r="E85" s="6" t="s">
        <v>15</v>
      </c>
      <c r="F85" s="6" t="s">
        <v>15</v>
      </c>
      <c r="G85" s="6" t="s">
        <v>15</v>
      </c>
      <c r="H85" s="6" t="s">
        <v>153</v>
      </c>
      <c r="I85" s="8">
        <f t="shared" si="30"/>
        <v>5</v>
      </c>
      <c r="J85" s="8">
        <f t="shared" si="31"/>
        <v>1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1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6" t="s">
        <v>15</v>
      </c>
      <c r="D86" s="6" t="s">
        <v>15</v>
      </c>
      <c r="E86" s="6" t="s">
        <v>15</v>
      </c>
      <c r="F86" s="6" t="s">
        <v>15</v>
      </c>
      <c r="G86" s="6" t="s">
        <v>15</v>
      </c>
      <c r="H86" s="6" t="s">
        <v>153</v>
      </c>
      <c r="I86" s="8">
        <f t="shared" si="30"/>
        <v>6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6" t="s">
        <v>15</v>
      </c>
      <c r="D87" s="6" t="s">
        <v>15</v>
      </c>
      <c r="E87" s="6" t="s">
        <v>15</v>
      </c>
      <c r="F87" s="6" t="s">
        <v>15</v>
      </c>
      <c r="G87" s="6" t="s">
        <v>15</v>
      </c>
      <c r="H87" s="6" t="s">
        <v>153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6" t="s">
        <v>15</v>
      </c>
      <c r="D88" s="6" t="s">
        <v>15</v>
      </c>
      <c r="E88" s="6" t="s">
        <v>15</v>
      </c>
      <c r="F88" s="6" t="s">
        <v>15</v>
      </c>
      <c r="G88" s="6" t="s">
        <v>15</v>
      </c>
      <c r="H88" s="6" t="s">
        <v>153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6" t="s">
        <v>15</v>
      </c>
      <c r="D89" s="6" t="s">
        <v>15</v>
      </c>
      <c r="E89" s="26" t="s">
        <v>16</v>
      </c>
      <c r="F89" s="6" t="s">
        <v>15</v>
      </c>
      <c r="G89" s="6" t="s">
        <v>15</v>
      </c>
      <c r="H89" s="6" t="s">
        <v>153</v>
      </c>
      <c r="I89" s="8">
        <f t="shared" si="30"/>
        <v>5</v>
      </c>
      <c r="J89" s="8">
        <f t="shared" si="31"/>
        <v>1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1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6" t="s">
        <v>15</v>
      </c>
      <c r="D90" s="6" t="s">
        <v>15</v>
      </c>
      <c r="E90" s="6" t="s">
        <v>15</v>
      </c>
      <c r="F90" s="6" t="s">
        <v>15</v>
      </c>
      <c r="G90" s="6" t="s">
        <v>15</v>
      </c>
      <c r="H90" s="6" t="s">
        <v>153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16</v>
      </c>
      <c r="D91" s="26" t="s">
        <v>16</v>
      </c>
      <c r="E91" s="6" t="s">
        <v>15</v>
      </c>
      <c r="F91" s="6" t="s">
        <v>15</v>
      </c>
      <c r="G91" s="26" t="s">
        <v>16</v>
      </c>
      <c r="H91" s="6" t="s">
        <v>153</v>
      </c>
      <c r="I91" s="8">
        <f t="shared" si="30"/>
        <v>3</v>
      </c>
      <c r="J91" s="8">
        <f t="shared" si="31"/>
        <v>3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3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6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6" t="s">
        <v>153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6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153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17</v>
      </c>
      <c r="D94" s="6" t="s">
        <v>15</v>
      </c>
      <c r="E94" s="6" t="s">
        <v>15</v>
      </c>
      <c r="F94" s="26" t="s">
        <v>136</v>
      </c>
      <c r="G94" s="26" t="s">
        <v>136</v>
      </c>
      <c r="H94" s="6" t="s">
        <v>153</v>
      </c>
      <c r="I94" s="8">
        <f t="shared" si="30"/>
        <v>3</v>
      </c>
      <c r="J94" s="8">
        <f t="shared" si="31"/>
        <v>0</v>
      </c>
      <c r="K94" s="8">
        <f t="shared" si="32"/>
        <v>1</v>
      </c>
      <c r="L94" s="8">
        <f t="shared" si="25"/>
        <v>0</v>
      </c>
      <c r="M94" s="8">
        <f t="shared" si="26"/>
        <v>0</v>
      </c>
      <c r="N94" s="8">
        <f t="shared" si="27"/>
        <v>2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3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20</v>
      </c>
      <c r="D95" s="6" t="s">
        <v>15</v>
      </c>
      <c r="E95" s="6" t="s">
        <v>15</v>
      </c>
      <c r="F95" s="6" t="s">
        <v>15</v>
      </c>
      <c r="G95" s="6" t="s">
        <v>15</v>
      </c>
      <c r="H95" s="6" t="s">
        <v>153</v>
      </c>
      <c r="I95" s="8">
        <f t="shared" si="30"/>
        <v>5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2</v>
      </c>
      <c r="P95" s="8">
        <f t="shared" si="29"/>
        <v>0</v>
      </c>
      <c r="Q95" s="8">
        <f t="shared" si="33"/>
        <v>0</v>
      </c>
      <c r="R95" s="9">
        <f t="shared" si="34"/>
        <v>2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6" t="s">
        <v>15</v>
      </c>
      <c r="D96" s="6" t="s">
        <v>15</v>
      </c>
      <c r="E96" s="6" t="s">
        <v>15</v>
      </c>
      <c r="F96" s="6" t="s">
        <v>15</v>
      </c>
      <c r="G96" s="6" t="s">
        <v>15</v>
      </c>
      <c r="H96" s="6" t="s">
        <v>153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6" t="s">
        <v>15</v>
      </c>
      <c r="D97" s="6" t="s">
        <v>15</v>
      </c>
      <c r="E97" s="6" t="s">
        <v>15</v>
      </c>
      <c r="F97" s="6" t="s">
        <v>15</v>
      </c>
      <c r="G97" s="6" t="s">
        <v>15</v>
      </c>
      <c r="H97" s="6" t="s">
        <v>153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6" t="s">
        <v>15</v>
      </c>
      <c r="D98" s="6" t="s">
        <v>15</v>
      </c>
      <c r="E98" s="6" t="s">
        <v>15</v>
      </c>
      <c r="F98" s="6" t="s">
        <v>15</v>
      </c>
      <c r="G98" s="6" t="s">
        <v>15</v>
      </c>
      <c r="H98" s="6" t="s">
        <v>153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6" t="s">
        <v>15</v>
      </c>
      <c r="D99" s="6" t="s">
        <v>15</v>
      </c>
      <c r="E99" s="6" t="s">
        <v>15</v>
      </c>
      <c r="F99" s="6" t="s">
        <v>15</v>
      </c>
      <c r="G99" s="6" t="s">
        <v>15</v>
      </c>
      <c r="H99" s="6" t="s">
        <v>153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6" t="s">
        <v>15</v>
      </c>
      <c r="D100" s="6" t="s">
        <v>15</v>
      </c>
      <c r="E100" s="6" t="s">
        <v>15</v>
      </c>
      <c r="F100" s="6" t="s">
        <v>15</v>
      </c>
      <c r="G100" s="6" t="s">
        <v>15</v>
      </c>
      <c r="H100" s="6" t="s">
        <v>153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6" t="s">
        <v>15</v>
      </c>
      <c r="D101" s="6" t="s">
        <v>15</v>
      </c>
      <c r="E101" s="6" t="s">
        <v>15</v>
      </c>
      <c r="F101" s="6" t="s">
        <v>15</v>
      </c>
      <c r="G101" s="6" t="s">
        <v>15</v>
      </c>
      <c r="H101" s="6" t="s">
        <v>153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6" t="s">
        <v>15</v>
      </c>
      <c r="D102" s="6" t="s">
        <v>15</v>
      </c>
      <c r="E102" s="6" t="s">
        <v>15</v>
      </c>
      <c r="F102" s="26" t="s">
        <v>16</v>
      </c>
      <c r="G102" s="6" t="s">
        <v>15</v>
      </c>
      <c r="H102" s="6" t="s">
        <v>153</v>
      </c>
      <c r="I102" s="8">
        <f t="shared" si="30"/>
        <v>5</v>
      </c>
      <c r="J102" s="8">
        <f t="shared" si="31"/>
        <v>1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1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16</v>
      </c>
      <c r="D103" s="6" t="s">
        <v>15</v>
      </c>
      <c r="E103" s="6" t="s">
        <v>15</v>
      </c>
      <c r="F103" s="6" t="s">
        <v>15</v>
      </c>
      <c r="G103" s="26" t="s">
        <v>26</v>
      </c>
      <c r="H103" s="6" t="s">
        <v>153</v>
      </c>
      <c r="I103" s="8">
        <f t="shared" si="30"/>
        <v>4</v>
      </c>
      <c r="J103" s="8">
        <f t="shared" si="31"/>
        <v>1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1</v>
      </c>
      <c r="Q103" s="8">
        <f t="shared" si="33"/>
        <v>0</v>
      </c>
      <c r="R103" s="9">
        <f t="shared" si="34"/>
        <v>2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6" t="s">
        <v>15</v>
      </c>
      <c r="D104" s="6" t="s">
        <v>15</v>
      </c>
      <c r="E104" s="6" t="s">
        <v>15</v>
      </c>
      <c r="F104" s="6" t="s">
        <v>15</v>
      </c>
      <c r="G104" s="6" t="s">
        <v>15</v>
      </c>
      <c r="H104" s="6" t="s">
        <v>153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6" t="s">
        <v>15</v>
      </c>
      <c r="D105" s="6" t="s">
        <v>15</v>
      </c>
      <c r="E105" s="6" t="s">
        <v>15</v>
      </c>
      <c r="F105" s="6" t="s">
        <v>15</v>
      </c>
      <c r="G105" s="6" t="s">
        <v>15</v>
      </c>
      <c r="H105" s="6" t="s">
        <v>153</v>
      </c>
      <c r="I105" s="8">
        <f t="shared" si="30"/>
        <v>6</v>
      </c>
      <c r="J105" s="8">
        <f t="shared" si="31"/>
        <v>0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0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6" t="s">
        <v>15</v>
      </c>
      <c r="D106" s="6" t="s">
        <v>15</v>
      </c>
      <c r="E106" s="6" t="s">
        <v>15</v>
      </c>
      <c r="F106" s="6" t="s">
        <v>15</v>
      </c>
      <c r="G106" s="26" t="s">
        <v>16</v>
      </c>
      <c r="H106" s="6" t="s">
        <v>153</v>
      </c>
      <c r="I106" s="8">
        <f t="shared" si="30"/>
        <v>5</v>
      </c>
      <c r="J106" s="8">
        <f t="shared" si="31"/>
        <v>1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1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6" t="s">
        <v>15</v>
      </c>
      <c r="D107" s="6" t="s">
        <v>15</v>
      </c>
      <c r="E107" s="26" t="s">
        <v>26</v>
      </c>
      <c r="F107" s="6" t="s">
        <v>15</v>
      </c>
      <c r="G107" s="6" t="s">
        <v>15</v>
      </c>
      <c r="H107" s="6" t="s">
        <v>153</v>
      </c>
      <c r="I107" s="8">
        <f t="shared" si="30"/>
        <v>5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1</v>
      </c>
      <c r="Q107" s="8">
        <f t="shared" si="33"/>
        <v>0</v>
      </c>
      <c r="R107" s="9">
        <f t="shared" si="34"/>
        <v>1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6" t="s">
        <v>15</v>
      </c>
      <c r="D108" s="25" t="s">
        <v>17</v>
      </c>
      <c r="E108" s="6" t="s">
        <v>15</v>
      </c>
      <c r="F108" s="26" t="s">
        <v>17</v>
      </c>
      <c r="G108" s="26" t="s">
        <v>26</v>
      </c>
      <c r="H108" s="6" t="s">
        <v>153</v>
      </c>
      <c r="I108" s="8">
        <f t="shared" si="30"/>
        <v>3</v>
      </c>
      <c r="J108" s="8">
        <f t="shared" si="31"/>
        <v>0</v>
      </c>
      <c r="K108" s="8">
        <f t="shared" si="32"/>
        <v>2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1</v>
      </c>
      <c r="Q108" s="8">
        <f t="shared" si="33"/>
        <v>0</v>
      </c>
      <c r="R108" s="9">
        <f t="shared" si="34"/>
        <v>3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6" t="s">
        <v>15</v>
      </c>
      <c r="D109" s="6" t="s">
        <v>15</v>
      </c>
      <c r="E109" s="6" t="s">
        <v>15</v>
      </c>
      <c r="F109" s="6" t="s">
        <v>15</v>
      </c>
      <c r="G109" s="26" t="s">
        <v>19</v>
      </c>
      <c r="H109" s="6" t="s">
        <v>153</v>
      </c>
      <c r="I109" s="8">
        <f t="shared" si="30"/>
        <v>5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2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6" t="s">
        <v>15</v>
      </c>
      <c r="D110" s="6" t="s">
        <v>15</v>
      </c>
      <c r="E110" s="6" t="s">
        <v>15</v>
      </c>
      <c r="F110" s="26" t="s">
        <v>17</v>
      </c>
      <c r="G110" s="6" t="s">
        <v>15</v>
      </c>
      <c r="H110" s="6" t="s">
        <v>153</v>
      </c>
      <c r="I110" s="8">
        <f t="shared" si="30"/>
        <v>5</v>
      </c>
      <c r="J110" s="8">
        <f t="shared" si="31"/>
        <v>0</v>
      </c>
      <c r="K110" s="8">
        <f t="shared" si="32"/>
        <v>1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6" t="s">
        <v>15</v>
      </c>
      <c r="D111" s="6" t="s">
        <v>15</v>
      </c>
      <c r="E111" s="6" t="s">
        <v>15</v>
      </c>
      <c r="F111" s="6" t="s">
        <v>15</v>
      </c>
      <c r="G111" s="6" t="s">
        <v>15</v>
      </c>
      <c r="H111" s="6" t="s">
        <v>153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6" t="s">
        <v>15</v>
      </c>
      <c r="D112" s="6" t="s">
        <v>15</v>
      </c>
      <c r="E112" s="6" t="s">
        <v>15</v>
      </c>
      <c r="F112" s="6" t="s">
        <v>15</v>
      </c>
      <c r="G112" s="6" t="s">
        <v>15</v>
      </c>
      <c r="H112" s="6" t="s">
        <v>153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6" t="s">
        <v>15</v>
      </c>
      <c r="D113" s="6" t="s">
        <v>15</v>
      </c>
      <c r="E113" s="6" t="s">
        <v>15</v>
      </c>
      <c r="F113" s="6" t="s">
        <v>15</v>
      </c>
      <c r="G113" s="6" t="s">
        <v>15</v>
      </c>
      <c r="H113" s="6" t="s">
        <v>153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6" t="s">
        <v>15</v>
      </c>
      <c r="D114" s="6" t="s">
        <v>15</v>
      </c>
      <c r="E114" s="6" t="s">
        <v>15</v>
      </c>
      <c r="F114" s="6" t="s">
        <v>15</v>
      </c>
      <c r="G114" s="6" t="s">
        <v>15</v>
      </c>
      <c r="H114" s="6" t="s">
        <v>153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6" t="s">
        <v>15</v>
      </c>
      <c r="D115" s="6" t="s">
        <v>15</v>
      </c>
      <c r="E115" s="6" t="s">
        <v>15</v>
      </c>
      <c r="F115" s="6" t="s">
        <v>15</v>
      </c>
      <c r="G115" s="6" t="s">
        <v>15</v>
      </c>
      <c r="H115" s="6" t="s">
        <v>153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6" t="s">
        <v>15</v>
      </c>
      <c r="D116" s="36" t="s">
        <v>20</v>
      </c>
      <c r="E116" s="6" t="s">
        <v>15</v>
      </c>
      <c r="F116" s="6" t="s">
        <v>15</v>
      </c>
      <c r="G116" s="36" t="s">
        <v>17</v>
      </c>
      <c r="H116" s="6" t="s">
        <v>153</v>
      </c>
      <c r="I116" s="8">
        <f t="shared" si="30"/>
        <v>4</v>
      </c>
      <c r="J116" s="8">
        <f t="shared" si="31"/>
        <v>0</v>
      </c>
      <c r="K116" s="8">
        <f t="shared" si="32"/>
        <v>1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2</v>
      </c>
      <c r="P116" s="8">
        <f t="shared" si="39"/>
        <v>0</v>
      </c>
      <c r="Q116" s="8">
        <f t="shared" si="33"/>
        <v>0</v>
      </c>
      <c r="R116" s="9">
        <f t="shared" si="34"/>
        <v>3</v>
      </c>
    </row>
    <row r="117" spans="1:19" x14ac:dyDescent="0.25">
      <c r="A117" s="6">
        <v>110</v>
      </c>
      <c r="B117" s="28" t="s">
        <v>134</v>
      </c>
      <c r="C117" s="6" t="s">
        <v>15</v>
      </c>
      <c r="D117" s="6" t="s">
        <v>15</v>
      </c>
      <c r="E117" s="6" t="s">
        <v>15</v>
      </c>
      <c r="F117" s="6" t="s">
        <v>15</v>
      </c>
      <c r="G117" s="6" t="s">
        <v>15</v>
      </c>
      <c r="H117" s="6" t="s">
        <v>153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6" t="s">
        <v>15</v>
      </c>
      <c r="D118" s="6" t="s">
        <v>15</v>
      </c>
      <c r="E118" s="6" t="s">
        <v>15</v>
      </c>
      <c r="F118" s="6" t="s">
        <v>15</v>
      </c>
      <c r="G118" s="6" t="s">
        <v>15</v>
      </c>
      <c r="H118" s="6" t="s">
        <v>153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6" t="s">
        <v>15</v>
      </c>
      <c r="D119" s="6" t="s">
        <v>15</v>
      </c>
      <c r="E119" s="6" t="s">
        <v>15</v>
      </c>
      <c r="F119" s="6" t="s">
        <v>15</v>
      </c>
      <c r="G119" s="6" t="s">
        <v>15</v>
      </c>
      <c r="H119" s="6" t="s">
        <v>153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D48:E48 H45:H48 H51:H119 C8:H44 C45:G47 C49:H50 D51:G56 D57:F57 D58:G63 E64:G72 F73:G76 G78 E73:E88 F79:G88 F89:F93 G89:G90 D89:E90 G92:G93 C51:C119 D64:D107 E91:E106 D95:E115 F94:G115 E116:F116 D117:G119">
    <cfRule type="cellIs" dxfId="323" priority="55" operator="equal">
      <formula>"A"</formula>
    </cfRule>
    <cfRule type="cellIs" dxfId="322" priority="56" operator="equal">
      <formula>"S"</formula>
    </cfRule>
    <cfRule type="cellIs" dxfId="321" priority="57" operator="equal">
      <formula>"S"</formula>
    </cfRule>
  </conditionalFormatting>
  <conditionalFormatting sqref="F48">
    <cfRule type="cellIs" dxfId="320" priority="40" operator="equal">
      <formula>"A"</formula>
    </cfRule>
    <cfRule type="cellIs" dxfId="319" priority="41" operator="equal">
      <formula>"S"</formula>
    </cfRule>
    <cfRule type="cellIs" dxfId="318" priority="42" operator="equal">
      <formula>"S"</formula>
    </cfRule>
  </conditionalFormatting>
  <conditionalFormatting sqref="G57">
    <cfRule type="cellIs" dxfId="317" priority="37" operator="equal">
      <formula>"A"</formula>
    </cfRule>
    <cfRule type="cellIs" dxfId="316" priority="38" operator="equal">
      <formula>"S"</formula>
    </cfRule>
    <cfRule type="cellIs" dxfId="315" priority="39" operator="equal">
      <formula>"S"</formula>
    </cfRule>
  </conditionalFormatting>
  <conditionalFormatting sqref="F77:G77 F78">
    <cfRule type="cellIs" dxfId="314" priority="34" operator="equal">
      <formula>"A"</formula>
    </cfRule>
    <cfRule type="cellIs" dxfId="313" priority="35" operator="equal">
      <formula>"S"</formula>
    </cfRule>
    <cfRule type="cellIs" dxfId="312" priority="36" operator="equal">
      <formula>"S"</formula>
    </cfRule>
  </conditionalFormatting>
  <conditionalFormatting sqref="G91">
    <cfRule type="cellIs" dxfId="311" priority="28" operator="equal">
      <formula>"A"</formula>
    </cfRule>
    <cfRule type="cellIs" dxfId="310" priority="29" operator="equal">
      <formula>"S"</formula>
    </cfRule>
    <cfRule type="cellIs" dxfId="309" priority="30" operator="equal">
      <formula>"S"</formula>
    </cfRule>
  </conditionalFormatting>
  <conditionalFormatting sqref="C48">
    <cfRule type="cellIs" dxfId="308" priority="4" operator="equal">
      <formula>"A"</formula>
    </cfRule>
    <cfRule type="cellIs" dxfId="307" priority="5" operator="equal">
      <formula>"S"</formula>
    </cfRule>
    <cfRule type="cellIs" dxfId="306" priority="6" operator="equal">
      <formula>"S"</formula>
    </cfRule>
  </conditionalFormatting>
  <conditionalFormatting sqref="G48">
    <cfRule type="cellIs" dxfId="305" priority="1" operator="equal">
      <formula>"A"</formula>
    </cfRule>
    <cfRule type="cellIs" dxfId="304" priority="2" operator="equal">
      <formula>"S"</formula>
    </cfRule>
    <cfRule type="cellIs" dxfId="303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workbookViewId="0">
      <pane ySplit="7" topLeftCell="A34" activePane="bottomLeft" state="frozen"/>
      <selection pane="bottomLeft" activeCell="H44" sqref="H44:H45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58" t="s">
        <v>10</v>
      </c>
      <c r="D7" s="58" t="s">
        <v>11</v>
      </c>
      <c r="E7" s="58" t="s">
        <v>12</v>
      </c>
      <c r="F7" s="58" t="s">
        <v>13</v>
      </c>
      <c r="G7" s="58" t="s">
        <v>14</v>
      </c>
      <c r="H7" s="58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15</v>
      </c>
      <c r="H12" s="6" t="s">
        <v>15</v>
      </c>
      <c r="I12" s="8">
        <f t="shared" si="0"/>
        <v>2</v>
      </c>
      <c r="J12" s="8">
        <f t="shared" si="1"/>
        <v>4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4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16</v>
      </c>
      <c r="G15" s="6" t="s">
        <v>15</v>
      </c>
      <c r="H15" s="6" t="s">
        <v>15</v>
      </c>
      <c r="I15" s="8">
        <f t="shared" si="0"/>
        <v>5</v>
      </c>
      <c r="J15" s="8">
        <f t="shared" si="1"/>
        <v>1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1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20</v>
      </c>
      <c r="G17" s="6" t="s">
        <v>15</v>
      </c>
      <c r="H17" s="6" t="s">
        <v>15</v>
      </c>
      <c r="I17" s="8">
        <f t="shared" si="0"/>
        <v>5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2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2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25" t="s">
        <v>26</v>
      </c>
      <c r="E21" s="6" t="s">
        <v>15</v>
      </c>
      <c r="F21" s="26" t="s">
        <v>26</v>
      </c>
      <c r="G21" s="26" t="s">
        <v>16</v>
      </c>
      <c r="H21" s="6" t="s">
        <v>15</v>
      </c>
      <c r="I21" s="8">
        <f t="shared" si="0"/>
        <v>3</v>
      </c>
      <c r="J21" s="8">
        <f t="shared" si="1"/>
        <v>1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2</v>
      </c>
      <c r="Q21" s="8">
        <f t="shared" si="8"/>
        <v>0</v>
      </c>
      <c r="R21" s="9">
        <f t="shared" si="9"/>
        <v>3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26" t="s">
        <v>17</v>
      </c>
      <c r="F22" s="6" t="s">
        <v>15</v>
      </c>
      <c r="G22" s="6" t="s">
        <v>15</v>
      </c>
      <c r="H22" s="6" t="s">
        <v>15</v>
      </c>
      <c r="I22" s="8">
        <f t="shared" si="0"/>
        <v>5</v>
      </c>
      <c r="J22" s="8">
        <f t="shared" si="1"/>
        <v>0</v>
      </c>
      <c r="K22" s="8">
        <f t="shared" si="2"/>
        <v>1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1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25" t="s">
        <v>154</v>
      </c>
      <c r="E23" s="6" t="s">
        <v>15</v>
      </c>
      <c r="F23" s="26" t="s">
        <v>26</v>
      </c>
      <c r="G23" s="26" t="s">
        <v>16</v>
      </c>
      <c r="H23" s="6" t="s">
        <v>15</v>
      </c>
      <c r="I23" s="8">
        <f t="shared" si="0"/>
        <v>3</v>
      </c>
      <c r="J23" s="8">
        <f t="shared" si="1"/>
        <v>1</v>
      </c>
      <c r="K23" s="8">
        <v>1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v>2</v>
      </c>
      <c r="Q23" s="8">
        <f t="shared" si="8"/>
        <v>0</v>
      </c>
      <c r="R23" s="9">
        <f t="shared" si="9"/>
        <v>4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16</v>
      </c>
      <c r="D26" s="6" t="s">
        <v>16</v>
      </c>
      <c r="E26" s="6" t="s">
        <v>15</v>
      </c>
      <c r="F26" s="6" t="s">
        <v>15</v>
      </c>
      <c r="G26" s="26" t="s">
        <v>16</v>
      </c>
      <c r="H26" s="6" t="s">
        <v>15</v>
      </c>
      <c r="I26" s="8">
        <f t="shared" si="0"/>
        <v>3</v>
      </c>
      <c r="J26" s="8">
        <f t="shared" si="1"/>
        <v>3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3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20</v>
      </c>
      <c r="D29" s="6" t="s">
        <v>15</v>
      </c>
      <c r="E29" s="6" t="s">
        <v>15</v>
      </c>
      <c r="F29" s="26" t="s">
        <v>16</v>
      </c>
      <c r="G29" s="26" t="s">
        <v>16</v>
      </c>
      <c r="H29" s="26" t="s">
        <v>19</v>
      </c>
      <c r="I29" s="8">
        <f t="shared" si="0"/>
        <v>2</v>
      </c>
      <c r="J29" s="8">
        <f t="shared" si="1"/>
        <v>2</v>
      </c>
      <c r="K29" s="8">
        <f t="shared" si="2"/>
        <v>0</v>
      </c>
      <c r="L29" s="8">
        <f t="shared" si="15"/>
        <v>0</v>
      </c>
      <c r="M29" s="8">
        <f t="shared" si="16"/>
        <v>2</v>
      </c>
      <c r="N29" s="8">
        <f t="shared" si="17"/>
        <v>0</v>
      </c>
      <c r="O29" s="8">
        <f t="shared" si="18"/>
        <v>2</v>
      </c>
      <c r="P29" s="8">
        <f t="shared" si="19"/>
        <v>0</v>
      </c>
      <c r="Q29" s="8">
        <f t="shared" si="8"/>
        <v>1</v>
      </c>
      <c r="R29" s="9">
        <f t="shared" si="9"/>
        <v>7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26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5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1</v>
      </c>
      <c r="Q30" s="8">
        <f t="shared" si="8"/>
        <v>0</v>
      </c>
      <c r="R30" s="9">
        <f t="shared" si="9"/>
        <v>1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6" t="s">
        <v>15</v>
      </c>
      <c r="F35" s="6" t="s">
        <v>15</v>
      </c>
      <c r="G35" s="6" t="s">
        <v>15</v>
      </c>
      <c r="H35" s="6" t="s">
        <v>15</v>
      </c>
      <c r="I35" s="8">
        <f t="shared" si="0"/>
        <v>6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25" t="s">
        <v>16</v>
      </c>
      <c r="E36" s="6" t="s">
        <v>15</v>
      </c>
      <c r="F36" s="6" t="s">
        <v>15</v>
      </c>
      <c r="G36" s="6" t="s">
        <v>15</v>
      </c>
      <c r="H36" s="6" t="s">
        <v>15</v>
      </c>
      <c r="I36" s="8">
        <f t="shared" si="0"/>
        <v>5</v>
      </c>
      <c r="J36" s="8">
        <f t="shared" si="1"/>
        <v>1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 t="s">
        <v>17</v>
      </c>
      <c r="D38" s="6" t="s">
        <v>15</v>
      </c>
      <c r="E38" s="6" t="s">
        <v>15</v>
      </c>
      <c r="F38" s="6" t="s">
        <v>15</v>
      </c>
      <c r="G38" s="26" t="s">
        <v>17</v>
      </c>
      <c r="H38" s="6" t="s">
        <v>15</v>
      </c>
      <c r="I38" s="8">
        <f t="shared" si="0"/>
        <v>4</v>
      </c>
      <c r="J38" s="8">
        <f t="shared" si="1"/>
        <v>0</v>
      </c>
      <c r="K38" s="8">
        <f t="shared" si="2"/>
        <v>2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2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17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5</v>
      </c>
      <c r="J39" s="8">
        <f t="shared" si="1"/>
        <v>0</v>
      </c>
      <c r="K39" s="8">
        <f t="shared" si="2"/>
        <v>1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1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16</v>
      </c>
      <c r="D42" s="6" t="s">
        <v>15</v>
      </c>
      <c r="E42" s="6" t="s">
        <v>15</v>
      </c>
      <c r="F42" s="6" t="s">
        <v>15</v>
      </c>
      <c r="G42" s="6" t="s">
        <v>15</v>
      </c>
      <c r="H42" s="6" t="s">
        <v>15</v>
      </c>
      <c r="I42" s="8">
        <f t="shared" si="0"/>
        <v>5</v>
      </c>
      <c r="J42" s="8">
        <f t="shared" si="1"/>
        <v>1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1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25" t="s">
        <v>26</v>
      </c>
      <c r="E44" s="6" t="s">
        <v>15</v>
      </c>
      <c r="F44" s="6" t="s">
        <v>15</v>
      </c>
      <c r="G44" s="6" t="s">
        <v>15</v>
      </c>
      <c r="H44" s="6" t="s">
        <v>15</v>
      </c>
      <c r="I44" s="8">
        <f t="shared" si="0"/>
        <v>5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1</v>
      </c>
      <c r="Q44" s="8">
        <f t="shared" si="8"/>
        <v>0</v>
      </c>
      <c r="R44" s="9">
        <f t="shared" si="9"/>
        <v>1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6" t="s">
        <v>15</v>
      </c>
      <c r="D45" s="6" t="s">
        <v>15</v>
      </c>
      <c r="E45" s="6" t="s">
        <v>15</v>
      </c>
      <c r="F45" s="26" t="s">
        <v>148</v>
      </c>
      <c r="G45" s="26" t="s">
        <v>148</v>
      </c>
      <c r="H45" s="6" t="s">
        <v>15</v>
      </c>
      <c r="I45" s="8">
        <f t="shared" si="0"/>
        <v>4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6" t="s">
        <v>15</v>
      </c>
      <c r="D46" s="6" t="s">
        <v>15</v>
      </c>
      <c r="E46" s="6" t="s">
        <v>15</v>
      </c>
      <c r="F46" s="6" t="s">
        <v>15</v>
      </c>
      <c r="G46" s="6" t="s">
        <v>15</v>
      </c>
      <c r="H46" s="6" t="s">
        <v>15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16</v>
      </c>
      <c r="D47" s="25" t="s">
        <v>16</v>
      </c>
      <c r="E47" s="25" t="s">
        <v>16</v>
      </c>
      <c r="F47" s="26" t="s">
        <v>17</v>
      </c>
      <c r="G47" s="26" t="s">
        <v>17</v>
      </c>
      <c r="H47" s="6" t="s">
        <v>15</v>
      </c>
      <c r="I47" s="8">
        <f t="shared" si="0"/>
        <v>1</v>
      </c>
      <c r="J47" s="8">
        <f t="shared" si="1"/>
        <v>3</v>
      </c>
      <c r="K47" s="8">
        <f t="shared" si="2"/>
        <v>2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5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16</v>
      </c>
      <c r="D48" s="26" t="s">
        <v>16</v>
      </c>
      <c r="E48" s="6" t="s">
        <v>15</v>
      </c>
      <c r="F48" s="26" t="s">
        <v>16</v>
      </c>
      <c r="G48" s="6" t="s">
        <v>15</v>
      </c>
      <c r="H48" s="26" t="s">
        <v>136</v>
      </c>
      <c r="I48" s="8">
        <f t="shared" si="0"/>
        <v>2</v>
      </c>
      <c r="J48" s="8">
        <f t="shared" si="1"/>
        <v>3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1</v>
      </c>
      <c r="O48" s="8">
        <f t="shared" si="23"/>
        <v>0</v>
      </c>
      <c r="P48" s="8">
        <f t="shared" si="24"/>
        <v>0</v>
      </c>
      <c r="Q48" s="8">
        <f t="shared" si="8"/>
        <v>1</v>
      </c>
      <c r="R48" s="9">
        <f t="shared" si="9"/>
        <v>5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6" t="s">
        <v>15</v>
      </c>
      <c r="D50" s="25" t="s">
        <v>19</v>
      </c>
      <c r="E50" s="26" t="s">
        <v>17</v>
      </c>
      <c r="F50" s="6" t="s">
        <v>15</v>
      </c>
      <c r="G50" s="26" t="s">
        <v>16</v>
      </c>
      <c r="H50" s="6" t="s">
        <v>15</v>
      </c>
      <c r="I50" s="8">
        <f t="shared" si="0"/>
        <v>3</v>
      </c>
      <c r="J50" s="8">
        <f t="shared" si="1"/>
        <v>1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2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4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6" t="s">
        <v>15</v>
      </c>
      <c r="D51" s="6" t="s">
        <v>15</v>
      </c>
      <c r="E51" s="6" t="s">
        <v>15</v>
      </c>
      <c r="F51" s="26" t="s">
        <v>20</v>
      </c>
      <c r="G51" s="6" t="s">
        <v>15</v>
      </c>
      <c r="H51" s="6" t="s">
        <v>15</v>
      </c>
      <c r="I51" s="8">
        <f t="shared" si="0"/>
        <v>5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2</v>
      </c>
      <c r="P51" s="8">
        <f t="shared" si="29"/>
        <v>0</v>
      </c>
      <c r="Q51" s="8">
        <f t="shared" si="8"/>
        <v>0</v>
      </c>
      <c r="R51" s="9">
        <f t="shared" si="9"/>
        <v>2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25"/>
        <v>0</v>
      </c>
      <c r="M53" s="8">
        <f t="shared" si="26"/>
        <v>0</v>
      </c>
      <c r="N53" s="8">
        <f t="shared" si="27"/>
        <v>0</v>
      </c>
      <c r="O53" s="8">
        <f t="shared" si="28"/>
        <v>0</v>
      </c>
      <c r="P53" s="8">
        <f t="shared" si="29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16</v>
      </c>
      <c r="D55" s="6" t="s">
        <v>15</v>
      </c>
      <c r="E55" s="6" t="s">
        <v>15</v>
      </c>
      <c r="F55" s="6" t="s">
        <v>15</v>
      </c>
      <c r="G55" s="26" t="s">
        <v>16</v>
      </c>
      <c r="H55" s="6" t="s">
        <v>15</v>
      </c>
      <c r="I55" s="8">
        <f t="shared" si="0"/>
        <v>4</v>
      </c>
      <c r="J55" s="8">
        <f t="shared" si="1"/>
        <v>2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2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6" t="s">
        <v>15</v>
      </c>
      <c r="D56" s="6" t="s">
        <v>15</v>
      </c>
      <c r="E56" s="6" t="s">
        <v>15</v>
      </c>
      <c r="F56" s="26" t="s">
        <v>17</v>
      </c>
      <c r="G56" s="26" t="s">
        <v>17</v>
      </c>
      <c r="H56" s="6" t="s">
        <v>15</v>
      </c>
      <c r="I56" s="8">
        <f t="shared" si="0"/>
        <v>4</v>
      </c>
      <c r="J56" s="8">
        <f t="shared" si="1"/>
        <v>0</v>
      </c>
      <c r="K56" s="8">
        <f t="shared" si="2"/>
        <v>2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2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6" t="s">
        <v>15</v>
      </c>
      <c r="D57" s="25" t="s">
        <v>26</v>
      </c>
      <c r="E57" s="26" t="s">
        <v>16</v>
      </c>
      <c r="F57" s="6" t="s">
        <v>15</v>
      </c>
      <c r="G57" s="26" t="s">
        <v>26</v>
      </c>
      <c r="H57" s="6" t="s">
        <v>15</v>
      </c>
      <c r="I57" s="8">
        <f t="shared" si="0"/>
        <v>3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2</v>
      </c>
      <c r="Q57" s="8">
        <f t="shared" si="8"/>
        <v>0</v>
      </c>
      <c r="R57" s="9">
        <f t="shared" si="9"/>
        <v>3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6" t="s">
        <v>15</v>
      </c>
      <c r="D58" s="6" t="s">
        <v>15</v>
      </c>
      <c r="E58" s="26" t="s">
        <v>26</v>
      </c>
      <c r="F58" s="6" t="s">
        <v>15</v>
      </c>
      <c r="G58" s="6" t="s">
        <v>15</v>
      </c>
      <c r="H58" s="6" t="s">
        <v>15</v>
      </c>
      <c r="I58" s="8">
        <f t="shared" si="0"/>
        <v>5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1</v>
      </c>
      <c r="Q58" s="8">
        <f t="shared" si="8"/>
        <v>0</v>
      </c>
      <c r="R58" s="9">
        <f t="shared" si="9"/>
        <v>1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6" t="s">
        <v>15</v>
      </c>
      <c r="D59" s="6" t="s">
        <v>15</v>
      </c>
      <c r="E59" s="26" t="s">
        <v>17</v>
      </c>
      <c r="F59" s="6" t="s">
        <v>15</v>
      </c>
      <c r="G59" s="6" t="s">
        <v>15</v>
      </c>
      <c r="H59" s="6" t="s">
        <v>15</v>
      </c>
      <c r="I59" s="8">
        <f t="shared" si="0"/>
        <v>5</v>
      </c>
      <c r="J59" s="8">
        <f t="shared" si="1"/>
        <v>0</v>
      </c>
      <c r="K59" s="8">
        <f t="shared" si="2"/>
        <v>1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1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6" t="s">
        <v>15</v>
      </c>
      <c r="D60" s="6" t="s">
        <v>15</v>
      </c>
      <c r="E60" s="6" t="s">
        <v>15</v>
      </c>
      <c r="F60" s="6" t="s">
        <v>15</v>
      </c>
      <c r="G60" s="6" t="s">
        <v>15</v>
      </c>
      <c r="H60" s="26" t="s">
        <v>19</v>
      </c>
      <c r="I60" s="8">
        <f t="shared" si="0"/>
        <v>5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2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1</v>
      </c>
      <c r="R60" s="9">
        <f t="shared" si="9"/>
        <v>3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6" t="s">
        <v>15</v>
      </c>
      <c r="D61" s="6" t="s">
        <v>15</v>
      </c>
      <c r="E61" s="6" t="s">
        <v>15</v>
      </c>
      <c r="F61" s="6" t="s">
        <v>15</v>
      </c>
      <c r="G61" s="6" t="s">
        <v>15</v>
      </c>
      <c r="H61" s="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6" t="s">
        <v>15</v>
      </c>
      <c r="D62" s="6" t="s">
        <v>15</v>
      </c>
      <c r="E62" s="6" t="s">
        <v>15</v>
      </c>
      <c r="F62" s="6" t="s">
        <v>15</v>
      </c>
      <c r="G62" s="26" t="s">
        <v>17</v>
      </c>
      <c r="H62" s="6" t="s">
        <v>15</v>
      </c>
      <c r="I62" s="8">
        <f t="shared" si="0"/>
        <v>5</v>
      </c>
      <c r="J62" s="8">
        <f t="shared" si="1"/>
        <v>0</v>
      </c>
      <c r="K62" s="8">
        <f t="shared" si="2"/>
        <v>1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1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6" t="s">
        <v>15</v>
      </c>
      <c r="D63" s="6" t="s">
        <v>15</v>
      </c>
      <c r="E63" s="6" t="s">
        <v>15</v>
      </c>
      <c r="F63" s="6" t="s">
        <v>15</v>
      </c>
      <c r="G63" s="6" t="s">
        <v>15</v>
      </c>
      <c r="H63" s="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5" t="s">
        <v>136</v>
      </c>
      <c r="E64" s="26" t="s">
        <v>16</v>
      </c>
      <c r="F64" s="26" t="s">
        <v>17</v>
      </c>
      <c r="G64" s="26" t="s">
        <v>16</v>
      </c>
      <c r="H64" s="6" t="s">
        <v>15</v>
      </c>
      <c r="I64" s="8">
        <f t="shared" si="0"/>
        <v>1</v>
      </c>
      <c r="J64" s="8">
        <f t="shared" si="1"/>
        <v>3</v>
      </c>
      <c r="K64" s="8">
        <f t="shared" si="2"/>
        <v>1</v>
      </c>
      <c r="L64" s="8">
        <f t="shared" si="25"/>
        <v>0</v>
      </c>
      <c r="M64" s="8">
        <f t="shared" si="26"/>
        <v>0</v>
      </c>
      <c r="N64" s="8">
        <f t="shared" si="27"/>
        <v>1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5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6" t="s">
        <v>15</v>
      </c>
      <c r="D65" s="6" t="s">
        <v>15</v>
      </c>
      <c r="E65" s="6" t="s">
        <v>15</v>
      </c>
      <c r="F65" s="6" t="s">
        <v>15</v>
      </c>
      <c r="G65" s="26" t="s">
        <v>16</v>
      </c>
      <c r="H65" s="6" t="s">
        <v>15</v>
      </c>
      <c r="I65" s="8">
        <f t="shared" si="0"/>
        <v>5</v>
      </c>
      <c r="J65" s="8">
        <f t="shared" si="1"/>
        <v>1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1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17</v>
      </c>
      <c r="D66" s="26" t="s">
        <v>17</v>
      </c>
      <c r="E66" s="26" t="s">
        <v>17</v>
      </c>
      <c r="F66" s="26" t="s">
        <v>17</v>
      </c>
      <c r="G66" s="6" t="s">
        <v>15</v>
      </c>
      <c r="H66" s="26" t="s">
        <v>19</v>
      </c>
      <c r="I66" s="8">
        <f t="shared" si="0"/>
        <v>1</v>
      </c>
      <c r="J66" s="8">
        <f t="shared" si="1"/>
        <v>0</v>
      </c>
      <c r="K66" s="8">
        <f t="shared" si="2"/>
        <v>4</v>
      </c>
      <c r="L66" s="8">
        <f t="shared" si="25"/>
        <v>0</v>
      </c>
      <c r="M66" s="8">
        <f t="shared" si="26"/>
        <v>2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6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16</v>
      </c>
      <c r="D67" s="26" t="s">
        <v>16</v>
      </c>
      <c r="E67" s="26" t="s">
        <v>20</v>
      </c>
      <c r="F67" s="6" t="s">
        <v>15</v>
      </c>
      <c r="G67" s="6" t="s">
        <v>15</v>
      </c>
      <c r="H67" s="6" t="s">
        <v>15</v>
      </c>
      <c r="I67" s="8">
        <f t="shared" si="0"/>
        <v>3</v>
      </c>
      <c r="J67" s="8">
        <f t="shared" si="1"/>
        <v>2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2</v>
      </c>
      <c r="P67" s="8">
        <f t="shared" si="29"/>
        <v>0</v>
      </c>
      <c r="Q67" s="8">
        <f t="shared" si="8"/>
        <v>0</v>
      </c>
      <c r="R67" s="9">
        <f t="shared" si="9"/>
        <v>4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136</v>
      </c>
      <c r="D68" s="26" t="s">
        <v>136</v>
      </c>
      <c r="E68" s="6" t="s">
        <v>15</v>
      </c>
      <c r="F68" s="26" t="s">
        <v>16</v>
      </c>
      <c r="G68" s="6" t="s">
        <v>15</v>
      </c>
      <c r="H68" s="6" t="s">
        <v>15</v>
      </c>
      <c r="I68" s="8">
        <f t="shared" si="0"/>
        <v>3</v>
      </c>
      <c r="J68" s="8">
        <f t="shared" si="1"/>
        <v>1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2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3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6" t="s">
        <v>15</v>
      </c>
      <c r="D69" s="25" t="s">
        <v>17</v>
      </c>
      <c r="E69" s="6" t="s">
        <v>15</v>
      </c>
      <c r="F69" s="6" t="s">
        <v>15</v>
      </c>
      <c r="G69" s="26" t="s">
        <v>17</v>
      </c>
      <c r="H69" s="6" t="s">
        <v>15</v>
      </c>
      <c r="I69" s="8">
        <f t="shared" si="0"/>
        <v>4</v>
      </c>
      <c r="J69" s="8">
        <f t="shared" si="1"/>
        <v>0</v>
      </c>
      <c r="K69" s="8">
        <f t="shared" si="2"/>
        <v>2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2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6" t="s">
        <v>15</v>
      </c>
      <c r="D70" s="25" t="s">
        <v>16</v>
      </c>
      <c r="E70" s="6" t="s">
        <v>15</v>
      </c>
      <c r="F70" s="6" t="s">
        <v>15</v>
      </c>
      <c r="G70" s="6" t="s">
        <v>15</v>
      </c>
      <c r="H70" s="6" t="s">
        <v>15</v>
      </c>
      <c r="I70" s="8">
        <f t="shared" si="0"/>
        <v>5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1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6" t="s">
        <v>15</v>
      </c>
      <c r="D71" s="6" t="s">
        <v>15</v>
      </c>
      <c r="E71" s="6" t="s">
        <v>15</v>
      </c>
      <c r="F71" s="6" t="s">
        <v>15</v>
      </c>
      <c r="G71" s="6" t="s">
        <v>15</v>
      </c>
      <c r="H71" s="6" t="s">
        <v>15</v>
      </c>
      <c r="I71" s="8">
        <f t="shared" si="0"/>
        <v>6</v>
      </c>
      <c r="J71" s="8">
        <f t="shared" si="1"/>
        <v>0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0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6" t="s">
        <v>15</v>
      </c>
      <c r="D72" s="6" t="s">
        <v>15</v>
      </c>
      <c r="E72" s="6" t="s">
        <v>15</v>
      </c>
      <c r="F72" s="6" t="s">
        <v>15</v>
      </c>
      <c r="G72" s="26" t="s">
        <v>16</v>
      </c>
      <c r="H72" s="6" t="s">
        <v>15</v>
      </c>
      <c r="I72" s="8">
        <f t="shared" si="0"/>
        <v>5</v>
      </c>
      <c r="J72" s="8">
        <f t="shared" si="1"/>
        <v>1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1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26</v>
      </c>
      <c r="D73" s="6" t="s">
        <v>15</v>
      </c>
      <c r="E73" s="6" t="s">
        <v>15</v>
      </c>
      <c r="F73" s="6" t="s">
        <v>15</v>
      </c>
      <c r="G73" s="6" t="s">
        <v>15</v>
      </c>
      <c r="H73" s="6" t="s">
        <v>15</v>
      </c>
      <c r="I73" s="8">
        <f t="shared" ref="I73:I118" si="30">COUNTIF(C73:H73,"TW")</f>
        <v>5</v>
      </c>
      <c r="J73" s="8">
        <f t="shared" ref="J73:J118" si="31">COUNTIF(C73:H73,"TL")</f>
        <v>0</v>
      </c>
      <c r="K73" s="8">
        <f t="shared" ref="K73:K118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1</v>
      </c>
      <c r="Q73" s="8">
        <f t="shared" ref="Q73:Q118" si="33">IF(H73="TW",0,IF(H73&lt;&gt;"",IF(S73&lt;&gt;"TU",1,0),0))</f>
        <v>0</v>
      </c>
      <c r="R73" s="9">
        <f t="shared" ref="R73:R118" si="34">SUM(J73:Q73)</f>
        <v>1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6" t="s">
        <v>15</v>
      </c>
      <c r="D74" s="6" t="s">
        <v>15</v>
      </c>
      <c r="E74" s="6" t="s">
        <v>15</v>
      </c>
      <c r="F74" s="6" t="s">
        <v>15</v>
      </c>
      <c r="G74" s="6" t="s">
        <v>15</v>
      </c>
      <c r="H74" s="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17</v>
      </c>
      <c r="D75" s="6" t="s">
        <v>15</v>
      </c>
      <c r="E75" s="6" t="s">
        <v>15</v>
      </c>
      <c r="F75" s="6" t="s">
        <v>15</v>
      </c>
      <c r="G75" s="6" t="s">
        <v>15</v>
      </c>
      <c r="H75" s="6" t="s">
        <v>15</v>
      </c>
      <c r="I75" s="8">
        <f t="shared" si="30"/>
        <v>5</v>
      </c>
      <c r="J75" s="8">
        <f t="shared" si="31"/>
        <v>0</v>
      </c>
      <c r="K75" s="8">
        <f t="shared" si="32"/>
        <v>1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1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6" t="s">
        <v>15</v>
      </c>
      <c r="D76" s="6" t="s">
        <v>15</v>
      </c>
      <c r="E76" s="6" t="s">
        <v>15</v>
      </c>
      <c r="F76" s="6" t="s">
        <v>15</v>
      </c>
      <c r="G76" s="6" t="s">
        <v>15</v>
      </c>
      <c r="H76" s="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17</v>
      </c>
      <c r="D77" s="26" t="s">
        <v>17</v>
      </c>
      <c r="E77" s="6" t="s">
        <v>15</v>
      </c>
      <c r="F77" s="26" t="s">
        <v>19</v>
      </c>
      <c r="G77" s="26" t="s">
        <v>17</v>
      </c>
      <c r="H77" s="6" t="s">
        <v>15</v>
      </c>
      <c r="I77" s="8">
        <f t="shared" si="30"/>
        <v>2</v>
      </c>
      <c r="J77" s="8">
        <f t="shared" si="31"/>
        <v>0</v>
      </c>
      <c r="K77" s="8">
        <f t="shared" si="32"/>
        <v>3</v>
      </c>
      <c r="L77" s="8">
        <f t="shared" si="25"/>
        <v>0</v>
      </c>
      <c r="M77" s="8">
        <f t="shared" si="26"/>
        <v>2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5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6" t="s">
        <v>15</v>
      </c>
      <c r="D78" s="6" t="s">
        <v>15</v>
      </c>
      <c r="E78" s="6" t="s">
        <v>15</v>
      </c>
      <c r="F78" s="6" t="s">
        <v>15</v>
      </c>
      <c r="G78" s="6" t="s">
        <v>15</v>
      </c>
      <c r="H78" s="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6" t="s">
        <v>15</v>
      </c>
      <c r="D79" s="6" t="s">
        <v>15</v>
      </c>
      <c r="E79" s="6" t="s">
        <v>15</v>
      </c>
      <c r="F79" s="6" t="s">
        <v>15</v>
      </c>
      <c r="G79" s="6" t="s">
        <v>15</v>
      </c>
      <c r="H79" s="6" t="s">
        <v>15</v>
      </c>
      <c r="I79" s="8">
        <f t="shared" si="30"/>
        <v>6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6" t="s">
        <v>15</v>
      </c>
      <c r="D80" s="6" t="s">
        <v>15</v>
      </c>
      <c r="E80" s="6" t="s">
        <v>15</v>
      </c>
      <c r="F80" s="6" t="s">
        <v>15</v>
      </c>
      <c r="G80" s="6" t="s">
        <v>15</v>
      </c>
      <c r="H80" s="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6" t="s">
        <v>15</v>
      </c>
      <c r="D81" s="6" t="s">
        <v>15</v>
      </c>
      <c r="E81" s="6" t="s">
        <v>15</v>
      </c>
      <c r="F81" s="6" t="s">
        <v>15</v>
      </c>
      <c r="G81" s="6" t="s">
        <v>15</v>
      </c>
      <c r="H81" s="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16</v>
      </c>
      <c r="D82" s="25" t="s">
        <v>19</v>
      </c>
      <c r="E82" s="6" t="s">
        <v>15</v>
      </c>
      <c r="F82" s="6" t="s">
        <v>15</v>
      </c>
      <c r="G82" s="26" t="s">
        <v>16</v>
      </c>
      <c r="H82" s="6" t="s">
        <v>15</v>
      </c>
      <c r="I82" s="8">
        <f t="shared" si="30"/>
        <v>3</v>
      </c>
      <c r="J82" s="8">
        <f t="shared" si="31"/>
        <v>2</v>
      </c>
      <c r="K82" s="8">
        <f t="shared" si="32"/>
        <v>0</v>
      </c>
      <c r="L82" s="8">
        <f t="shared" si="25"/>
        <v>0</v>
      </c>
      <c r="M82" s="8">
        <f t="shared" si="26"/>
        <v>2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4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26</v>
      </c>
      <c r="D83" s="6" t="s">
        <v>15</v>
      </c>
      <c r="E83" s="6" t="s">
        <v>15</v>
      </c>
      <c r="F83" s="6" t="s">
        <v>15</v>
      </c>
      <c r="G83" s="26" t="s">
        <v>16</v>
      </c>
      <c r="H83" s="26" t="s">
        <v>20</v>
      </c>
      <c r="I83" s="8">
        <f t="shared" si="30"/>
        <v>3</v>
      </c>
      <c r="J83" s="8">
        <f t="shared" si="31"/>
        <v>1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2</v>
      </c>
      <c r="P83" s="8">
        <f t="shared" si="29"/>
        <v>1</v>
      </c>
      <c r="Q83" s="8">
        <f t="shared" si="33"/>
        <v>1</v>
      </c>
      <c r="R83" s="9">
        <f t="shared" si="34"/>
        <v>5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6" t="s">
        <v>15</v>
      </c>
      <c r="D84" s="6" t="s">
        <v>15</v>
      </c>
      <c r="E84" s="6" t="s">
        <v>15</v>
      </c>
      <c r="F84" s="6" t="s">
        <v>15</v>
      </c>
      <c r="G84" s="6" t="s">
        <v>15</v>
      </c>
      <c r="H84" s="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6" t="s">
        <v>15</v>
      </c>
      <c r="D85" s="25" t="s">
        <v>16</v>
      </c>
      <c r="E85" s="6" t="s">
        <v>15</v>
      </c>
      <c r="F85" s="6" t="s">
        <v>15</v>
      </c>
      <c r="G85" s="6" t="s">
        <v>15</v>
      </c>
      <c r="H85" s="6" t="s">
        <v>15</v>
      </c>
      <c r="I85" s="8">
        <f t="shared" si="30"/>
        <v>5</v>
      </c>
      <c r="J85" s="8">
        <f t="shared" si="31"/>
        <v>1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1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16</v>
      </c>
      <c r="D86" s="6" t="s">
        <v>15</v>
      </c>
      <c r="E86" s="6" t="s">
        <v>15</v>
      </c>
      <c r="F86" s="6" t="s">
        <v>15</v>
      </c>
      <c r="G86" s="26" t="s">
        <v>19</v>
      </c>
      <c r="H86" s="26" t="s">
        <v>19</v>
      </c>
      <c r="I86" s="8">
        <f t="shared" si="30"/>
        <v>3</v>
      </c>
      <c r="J86" s="8">
        <f t="shared" si="31"/>
        <v>1</v>
      </c>
      <c r="K86" s="8">
        <f t="shared" si="32"/>
        <v>0</v>
      </c>
      <c r="L86" s="8">
        <f t="shared" si="25"/>
        <v>0</v>
      </c>
      <c r="M86" s="8">
        <f t="shared" si="26"/>
        <v>4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1</v>
      </c>
      <c r="R86" s="9">
        <f t="shared" si="34"/>
        <v>6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6" t="s">
        <v>15</v>
      </c>
      <c r="D87" s="6" t="s">
        <v>15</v>
      </c>
      <c r="E87" s="6" t="s">
        <v>15</v>
      </c>
      <c r="F87" s="6" t="s">
        <v>15</v>
      </c>
      <c r="G87" s="6" t="s">
        <v>15</v>
      </c>
      <c r="H87" s="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6" t="s">
        <v>15</v>
      </c>
      <c r="D88" s="6" t="s">
        <v>15</v>
      </c>
      <c r="E88" s="6" t="s">
        <v>15</v>
      </c>
      <c r="F88" s="6" t="s">
        <v>15</v>
      </c>
      <c r="G88" s="6" t="s">
        <v>15</v>
      </c>
      <c r="H88" s="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6" t="s">
        <v>15</v>
      </c>
      <c r="D89" s="6" t="s">
        <v>15</v>
      </c>
      <c r="E89" s="6" t="s">
        <v>15</v>
      </c>
      <c r="F89" s="6" t="s">
        <v>15</v>
      </c>
      <c r="G89" s="6" t="s">
        <v>15</v>
      </c>
      <c r="H89" s="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16</v>
      </c>
      <c r="D90" s="6" t="s">
        <v>15</v>
      </c>
      <c r="E90" s="6" t="s">
        <v>15</v>
      </c>
      <c r="F90" s="6" t="s">
        <v>15</v>
      </c>
      <c r="G90" s="6" t="s">
        <v>15</v>
      </c>
      <c r="H90" s="6" t="s">
        <v>15</v>
      </c>
      <c r="I90" s="8">
        <f t="shared" si="30"/>
        <v>5</v>
      </c>
      <c r="J90" s="8">
        <f t="shared" si="31"/>
        <v>1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1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16</v>
      </c>
      <c r="D91" s="26" t="s">
        <v>16</v>
      </c>
      <c r="E91" s="26" t="s">
        <v>19</v>
      </c>
      <c r="F91" s="6" t="s">
        <v>15</v>
      </c>
      <c r="G91" s="6" t="s">
        <v>15</v>
      </c>
      <c r="H91" s="6" t="s">
        <v>15</v>
      </c>
      <c r="I91" s="8">
        <f t="shared" si="30"/>
        <v>3</v>
      </c>
      <c r="J91" s="8">
        <f t="shared" si="31"/>
        <v>2</v>
      </c>
      <c r="K91" s="8">
        <f t="shared" si="32"/>
        <v>0</v>
      </c>
      <c r="L91" s="8">
        <f t="shared" si="25"/>
        <v>0</v>
      </c>
      <c r="M91" s="8">
        <f t="shared" si="26"/>
        <v>2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4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6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6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6" t="s">
        <v>15</v>
      </c>
      <c r="D94" s="6" t="s">
        <v>15</v>
      </c>
      <c r="E94" s="6" t="s">
        <v>15</v>
      </c>
      <c r="F94" s="6" t="s">
        <v>15</v>
      </c>
      <c r="G94" s="6" t="s">
        <v>15</v>
      </c>
      <c r="H94" s="6" t="s">
        <v>15</v>
      </c>
      <c r="I94" s="8">
        <f t="shared" si="30"/>
        <v>6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17</v>
      </c>
      <c r="D95" s="6" t="s">
        <v>15</v>
      </c>
      <c r="E95" s="6" t="s">
        <v>15</v>
      </c>
      <c r="F95" s="6" t="s">
        <v>15</v>
      </c>
      <c r="G95" s="6" t="s">
        <v>15</v>
      </c>
      <c r="H95" s="6" t="s">
        <v>15</v>
      </c>
      <c r="I95" s="8">
        <f t="shared" si="30"/>
        <v>5</v>
      </c>
      <c r="J95" s="8">
        <f t="shared" si="31"/>
        <v>0</v>
      </c>
      <c r="K95" s="8">
        <f t="shared" si="32"/>
        <v>1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1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6" t="s">
        <v>15</v>
      </c>
      <c r="D96" s="6" t="s">
        <v>15</v>
      </c>
      <c r="E96" s="6" t="s">
        <v>15</v>
      </c>
      <c r="F96" s="6" t="s">
        <v>15</v>
      </c>
      <c r="G96" s="6" t="s">
        <v>15</v>
      </c>
      <c r="H96" s="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6" t="s">
        <v>15</v>
      </c>
      <c r="D97" s="6" t="s">
        <v>15</v>
      </c>
      <c r="E97" s="6" t="s">
        <v>15</v>
      </c>
      <c r="F97" s="6" t="s">
        <v>15</v>
      </c>
      <c r="G97" s="6" t="s">
        <v>15</v>
      </c>
      <c r="H97" s="6" t="s">
        <v>15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16</v>
      </c>
      <c r="D98" s="6" t="s">
        <v>15</v>
      </c>
      <c r="E98" s="6" t="s">
        <v>15</v>
      </c>
      <c r="F98" s="6" t="s">
        <v>15</v>
      </c>
      <c r="G98" s="6" t="s">
        <v>15</v>
      </c>
      <c r="H98" s="6" t="s">
        <v>15</v>
      </c>
      <c r="I98" s="8">
        <f t="shared" si="30"/>
        <v>5</v>
      </c>
      <c r="J98" s="8">
        <f t="shared" si="31"/>
        <v>1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1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17</v>
      </c>
      <c r="D99" s="6" t="s">
        <v>15</v>
      </c>
      <c r="E99" s="6" t="s">
        <v>15</v>
      </c>
      <c r="F99" s="6" t="s">
        <v>15</v>
      </c>
      <c r="G99" s="6" t="s">
        <v>15</v>
      </c>
      <c r="H99" s="26" t="s">
        <v>19</v>
      </c>
      <c r="I99" s="8">
        <f t="shared" si="30"/>
        <v>4</v>
      </c>
      <c r="J99" s="8">
        <f t="shared" si="31"/>
        <v>0</v>
      </c>
      <c r="K99" s="8">
        <f t="shared" si="32"/>
        <v>1</v>
      </c>
      <c r="L99" s="8">
        <f t="shared" si="25"/>
        <v>0</v>
      </c>
      <c r="M99" s="8">
        <f t="shared" si="26"/>
        <v>2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1</v>
      </c>
      <c r="R99" s="9">
        <f t="shared" si="34"/>
        <v>4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6" t="s">
        <v>15</v>
      </c>
      <c r="D100" s="6" t="s">
        <v>15</v>
      </c>
      <c r="E100" s="6" t="s">
        <v>15</v>
      </c>
      <c r="F100" s="6" t="s">
        <v>15</v>
      </c>
      <c r="G100" s="6" t="s">
        <v>15</v>
      </c>
      <c r="H100" s="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6" t="s">
        <v>15</v>
      </c>
      <c r="D101" s="6" t="s">
        <v>15</v>
      </c>
      <c r="E101" s="6" t="s">
        <v>15</v>
      </c>
      <c r="F101" s="6" t="s">
        <v>15</v>
      </c>
      <c r="G101" s="6" t="s">
        <v>15</v>
      </c>
      <c r="H101" s="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6" t="s">
        <v>15</v>
      </c>
      <c r="D102" s="25" t="s">
        <v>136</v>
      </c>
      <c r="E102" s="6" t="s">
        <v>15</v>
      </c>
      <c r="F102" s="6" t="s">
        <v>15</v>
      </c>
      <c r="G102" s="26" t="s">
        <v>17</v>
      </c>
      <c r="H102" s="6" t="s">
        <v>15</v>
      </c>
      <c r="I102" s="8">
        <f t="shared" si="30"/>
        <v>4</v>
      </c>
      <c r="J102" s="8">
        <f t="shared" si="31"/>
        <v>0</v>
      </c>
      <c r="K102" s="8">
        <f t="shared" si="32"/>
        <v>1</v>
      </c>
      <c r="L102" s="8">
        <f t="shared" si="25"/>
        <v>0</v>
      </c>
      <c r="M102" s="8">
        <f t="shared" si="26"/>
        <v>0</v>
      </c>
      <c r="N102" s="8">
        <f t="shared" si="27"/>
        <v>1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2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16</v>
      </c>
      <c r="D103" s="26" t="s">
        <v>16</v>
      </c>
      <c r="E103" s="6" t="s">
        <v>15</v>
      </c>
      <c r="F103" s="6" t="s">
        <v>15</v>
      </c>
      <c r="G103" s="26" t="s">
        <v>136</v>
      </c>
      <c r="H103" s="26" t="s">
        <v>136</v>
      </c>
      <c r="I103" s="8">
        <f t="shared" si="30"/>
        <v>2</v>
      </c>
      <c r="J103" s="8">
        <f t="shared" si="31"/>
        <v>2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2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4</v>
      </c>
      <c r="S103" s="2" t="s">
        <v>140</v>
      </c>
      <c r="T103" s="6" t="s">
        <v>15</v>
      </c>
      <c r="U103" s="2"/>
    </row>
    <row r="104" spans="1:21" x14ac:dyDescent="0.25">
      <c r="A104" s="6">
        <v>97</v>
      </c>
      <c r="B104" s="7" t="s">
        <v>123</v>
      </c>
      <c r="C104" s="6" t="s">
        <v>15</v>
      </c>
      <c r="D104" s="6" t="s">
        <v>15</v>
      </c>
      <c r="E104" s="6" t="s">
        <v>15</v>
      </c>
      <c r="F104" s="6" t="s">
        <v>15</v>
      </c>
      <c r="G104" s="6" t="s">
        <v>15</v>
      </c>
      <c r="H104" s="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6" t="s">
        <v>15</v>
      </c>
      <c r="D105" s="6" t="s">
        <v>15</v>
      </c>
      <c r="E105" s="6" t="s">
        <v>15</v>
      </c>
      <c r="F105" s="6" t="s">
        <v>15</v>
      </c>
      <c r="G105" s="6" t="s">
        <v>15</v>
      </c>
      <c r="H105" s="6" t="s">
        <v>15</v>
      </c>
      <c r="I105" s="8">
        <f t="shared" si="30"/>
        <v>6</v>
      </c>
      <c r="J105" s="8">
        <f t="shared" si="31"/>
        <v>0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0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6" t="s">
        <v>15</v>
      </c>
      <c r="D106" s="6" t="s">
        <v>15</v>
      </c>
      <c r="E106" s="6" t="s">
        <v>15</v>
      </c>
      <c r="F106" s="6" t="s">
        <v>15</v>
      </c>
      <c r="G106" s="6" t="s">
        <v>15</v>
      </c>
      <c r="H106" s="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6" t="s">
        <v>15</v>
      </c>
      <c r="D107" s="6" t="s">
        <v>15</v>
      </c>
      <c r="E107" s="6" t="s">
        <v>15</v>
      </c>
      <c r="F107" s="6" t="s">
        <v>15</v>
      </c>
      <c r="G107" s="6" t="s">
        <v>15</v>
      </c>
      <c r="H107" s="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6" t="s">
        <v>15</v>
      </c>
      <c r="D108" s="6" t="s">
        <v>15</v>
      </c>
      <c r="E108" s="6" t="s">
        <v>15</v>
      </c>
      <c r="F108" s="6" t="s">
        <v>15</v>
      </c>
      <c r="G108" s="6" t="s">
        <v>15</v>
      </c>
      <c r="H108" s="6" t="s">
        <v>15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16</v>
      </c>
      <c r="D109" s="26" t="s">
        <v>16</v>
      </c>
      <c r="E109" s="26" t="s">
        <v>19</v>
      </c>
      <c r="F109" s="6" t="s">
        <v>15</v>
      </c>
      <c r="G109" s="6" t="s">
        <v>15</v>
      </c>
      <c r="H109" s="6" t="s">
        <v>15</v>
      </c>
      <c r="I109" s="8">
        <f t="shared" si="30"/>
        <v>3</v>
      </c>
      <c r="J109" s="8">
        <f t="shared" si="31"/>
        <v>2</v>
      </c>
      <c r="K109" s="8">
        <f t="shared" si="32"/>
        <v>0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4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6" t="s">
        <v>15</v>
      </c>
      <c r="D110" s="6" t="s">
        <v>15</v>
      </c>
      <c r="E110" s="6" t="s">
        <v>15</v>
      </c>
      <c r="F110" s="26" t="s">
        <v>16</v>
      </c>
      <c r="G110" s="6" t="s">
        <v>15</v>
      </c>
      <c r="H110" s="6" t="s">
        <v>15</v>
      </c>
      <c r="I110" s="8">
        <f t="shared" si="30"/>
        <v>5</v>
      </c>
      <c r="J110" s="8">
        <f t="shared" si="31"/>
        <v>1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6" t="s">
        <v>15</v>
      </c>
      <c r="D111" s="6" t="s">
        <v>15</v>
      </c>
      <c r="E111" s="6" t="s">
        <v>15</v>
      </c>
      <c r="F111" s="6" t="s">
        <v>15</v>
      </c>
      <c r="G111" s="6" t="s">
        <v>15</v>
      </c>
      <c r="H111" s="6" t="s">
        <v>15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6" t="s">
        <v>15</v>
      </c>
      <c r="D112" s="6" t="s">
        <v>15</v>
      </c>
      <c r="E112" s="26" t="s">
        <v>19</v>
      </c>
      <c r="F112" s="6" t="s">
        <v>15</v>
      </c>
      <c r="G112" s="6" t="s">
        <v>15</v>
      </c>
      <c r="H112" s="6" t="s">
        <v>15</v>
      </c>
      <c r="I112" s="8">
        <f t="shared" si="30"/>
        <v>5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2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2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6" t="s">
        <v>15</v>
      </c>
      <c r="D113" s="6" t="s">
        <v>15</v>
      </c>
      <c r="E113" s="6" t="s">
        <v>15</v>
      </c>
      <c r="F113" s="6" t="s">
        <v>15</v>
      </c>
      <c r="G113" s="6" t="s">
        <v>15</v>
      </c>
      <c r="H113" s="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26" t="s">
        <v>17</v>
      </c>
      <c r="D114" s="6" t="s">
        <v>15</v>
      </c>
      <c r="E114" s="6" t="s">
        <v>15</v>
      </c>
      <c r="F114" s="6" t="s">
        <v>15</v>
      </c>
      <c r="G114" s="6" t="s">
        <v>15</v>
      </c>
      <c r="H114" s="6" t="s">
        <v>15</v>
      </c>
      <c r="I114" s="8">
        <f t="shared" si="30"/>
        <v>5</v>
      </c>
      <c r="J114" s="8">
        <f t="shared" si="31"/>
        <v>0</v>
      </c>
      <c r="K114" s="8">
        <f t="shared" si="32"/>
        <v>1</v>
      </c>
      <c r="L114" s="8">
        <f t="shared" ref="L114:L118" si="35">COUNTIF(C114:H114,"A")*3</f>
        <v>0</v>
      </c>
      <c r="M114" s="8">
        <f t="shared" ref="M114:M118" si="36">COUNTIF(C114:H114,"I")*2</f>
        <v>0</v>
      </c>
      <c r="N114" s="8">
        <f t="shared" ref="N114:N118" si="37">COUNTIF(C114:H114,"IS")*1</f>
        <v>0</v>
      </c>
      <c r="O114" s="8">
        <f t="shared" ref="O114:O118" si="38">COUNTIF(C114:H114,"S")*2</f>
        <v>0</v>
      </c>
      <c r="P114" s="8">
        <f t="shared" ref="P114:P118" si="39">COUNTIF(C114:H114,"PC")</f>
        <v>0</v>
      </c>
      <c r="Q114" s="8">
        <f t="shared" si="33"/>
        <v>0</v>
      </c>
      <c r="R114" s="9">
        <f t="shared" si="34"/>
        <v>1</v>
      </c>
    </row>
    <row r="115" spans="1:19" x14ac:dyDescent="0.25">
      <c r="A115" s="6">
        <v>108</v>
      </c>
      <c r="B115" s="34" t="s">
        <v>147</v>
      </c>
      <c r="C115" s="6" t="s">
        <v>15</v>
      </c>
      <c r="D115" s="6" t="s">
        <v>15</v>
      </c>
      <c r="E115" s="6" t="s">
        <v>15</v>
      </c>
      <c r="F115" s="36" t="s">
        <v>17</v>
      </c>
      <c r="G115" s="6" t="s">
        <v>15</v>
      </c>
      <c r="H115" s="6" t="s">
        <v>15</v>
      </c>
      <c r="I115" s="8">
        <f t="shared" si="30"/>
        <v>5</v>
      </c>
      <c r="J115" s="8">
        <f t="shared" si="31"/>
        <v>0</v>
      </c>
      <c r="K115" s="8">
        <f t="shared" si="32"/>
        <v>1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1</v>
      </c>
    </row>
    <row r="116" spans="1:19" x14ac:dyDescent="0.25">
      <c r="A116" s="6">
        <v>109</v>
      </c>
      <c r="B116" s="28" t="s">
        <v>134</v>
      </c>
      <c r="C116" s="6" t="s">
        <v>15</v>
      </c>
      <c r="D116" s="6" t="s">
        <v>15</v>
      </c>
      <c r="E116" s="6" t="s">
        <v>15</v>
      </c>
      <c r="F116" s="6" t="s">
        <v>15</v>
      </c>
      <c r="G116" s="6" t="s">
        <v>15</v>
      </c>
      <c r="H116" s="6" t="s">
        <v>15</v>
      </c>
      <c r="I116" s="8">
        <f t="shared" si="30"/>
        <v>6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0</v>
      </c>
    </row>
    <row r="117" spans="1:19" x14ac:dyDescent="0.25">
      <c r="A117" s="6">
        <v>110</v>
      </c>
      <c r="B117" s="28" t="s">
        <v>152</v>
      </c>
      <c r="C117" s="6" t="s">
        <v>15</v>
      </c>
      <c r="D117" s="6" t="s">
        <v>15</v>
      </c>
      <c r="E117" s="6" t="s">
        <v>15</v>
      </c>
      <c r="F117" s="6" t="s">
        <v>15</v>
      </c>
      <c r="G117" s="6" t="s">
        <v>15</v>
      </c>
      <c r="H117" s="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29">
        <v>111</v>
      </c>
      <c r="B118" s="34" t="s">
        <v>141</v>
      </c>
      <c r="C118" s="6" t="s">
        <v>15</v>
      </c>
      <c r="D118" s="6" t="s">
        <v>15</v>
      </c>
      <c r="E118" s="6" t="s">
        <v>15</v>
      </c>
      <c r="F118" s="6" t="s">
        <v>15</v>
      </c>
      <c r="G118" s="6" t="s">
        <v>15</v>
      </c>
      <c r="H118" s="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  <c r="S118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H48 C18:C37 C38:D42 C50:C118 D51:D101 C48:E48 E51:E90 D92:E118 G62 F64:G65 F78:G78 F79:F114 F116:F118 F51:G56 F66:F68 F69:G76 C8:H17 D18:H30 D31:G42 C43:G43 H31:H44 C49:H50 H51:H60 H66 G78:G102 H83:H102 G103:H118 C44:H47">
    <cfRule type="cellIs" dxfId="302" priority="61" operator="equal">
      <formula>"A"</formula>
    </cfRule>
    <cfRule type="cellIs" dxfId="301" priority="62" operator="equal">
      <formula>"S"</formula>
    </cfRule>
    <cfRule type="cellIs" dxfId="300" priority="63" operator="equal">
      <formula>"S"</formula>
    </cfRule>
  </conditionalFormatting>
  <conditionalFormatting sqref="G57">
    <cfRule type="cellIs" dxfId="299" priority="43" operator="equal">
      <formula>"A"</formula>
    </cfRule>
    <cfRule type="cellIs" dxfId="298" priority="44" operator="equal">
      <formula>"S"</formula>
    </cfRule>
    <cfRule type="cellIs" dxfId="297" priority="45" operator="equal">
      <formula>"S"</formula>
    </cfRule>
  </conditionalFormatting>
  <conditionalFormatting sqref="F77:G77">
    <cfRule type="cellIs" dxfId="296" priority="40" operator="equal">
      <formula>"A"</formula>
    </cfRule>
    <cfRule type="cellIs" dxfId="295" priority="41" operator="equal">
      <formula>"S"</formula>
    </cfRule>
    <cfRule type="cellIs" dxfId="294" priority="42" operator="equal">
      <formula>"S"</formula>
    </cfRule>
  </conditionalFormatting>
  <conditionalFormatting sqref="E91">
    <cfRule type="cellIs" dxfId="293" priority="37" operator="equal">
      <formula>"A"</formula>
    </cfRule>
    <cfRule type="cellIs" dxfId="292" priority="38" operator="equal">
      <formula>"S"</formula>
    </cfRule>
    <cfRule type="cellIs" dxfId="291" priority="39" operator="equal">
      <formula>"S"</formula>
    </cfRule>
  </conditionalFormatting>
  <conditionalFormatting sqref="F48">
    <cfRule type="cellIs" dxfId="290" priority="46" operator="equal">
      <formula>"A"</formula>
    </cfRule>
    <cfRule type="cellIs" dxfId="289" priority="47" operator="equal">
      <formula>"S"</formula>
    </cfRule>
    <cfRule type="cellIs" dxfId="288" priority="48" operator="equal">
      <formula>"S"</formula>
    </cfRule>
  </conditionalFormatting>
  <conditionalFormatting sqref="F57:F63 G58:G61 G63 H61:H65">
    <cfRule type="cellIs" dxfId="287" priority="10" operator="equal">
      <formula>"A"</formula>
    </cfRule>
    <cfRule type="cellIs" dxfId="286" priority="11" operator="equal">
      <formula>"S"</formula>
    </cfRule>
    <cfRule type="cellIs" dxfId="285" priority="12" operator="equal">
      <formula>"S"</formula>
    </cfRule>
  </conditionalFormatting>
  <conditionalFormatting sqref="G48">
    <cfRule type="cellIs" dxfId="284" priority="7" operator="equal">
      <formula>"A"</formula>
    </cfRule>
    <cfRule type="cellIs" dxfId="283" priority="8" operator="equal">
      <formula>"S"</formula>
    </cfRule>
    <cfRule type="cellIs" dxfId="282" priority="9" operator="equal">
      <formula>"S"</formula>
    </cfRule>
  </conditionalFormatting>
  <conditionalFormatting sqref="G66:G68 H67:H82">
    <cfRule type="cellIs" dxfId="281" priority="4" operator="equal">
      <formula>"A"</formula>
    </cfRule>
    <cfRule type="cellIs" dxfId="280" priority="5" operator="equal">
      <formula>"S"</formula>
    </cfRule>
    <cfRule type="cellIs" dxfId="279" priority="6" operator="equal">
      <formula>"S"</formula>
    </cfRule>
  </conditionalFormatting>
  <conditionalFormatting sqref="T103">
    <cfRule type="cellIs" dxfId="278" priority="1" operator="equal">
      <formula>"A"</formula>
    </cfRule>
    <cfRule type="cellIs" dxfId="277" priority="2" operator="equal">
      <formula>"S"</formula>
    </cfRule>
    <cfRule type="cellIs" dxfId="276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zoomScale="87" zoomScaleNormal="87" workbookViewId="0">
      <pane ySplit="7" topLeftCell="A36" activePane="bottomLeft" state="frozen"/>
      <selection pane="bottomLeft" activeCell="H44" sqref="H44:H45"/>
    </sheetView>
  </sheetViews>
  <sheetFormatPr defaultRowHeight="15" x14ac:dyDescent="0.25"/>
  <cols>
    <col min="1" max="1" width="5.710937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58" t="s">
        <v>10</v>
      </c>
      <c r="D7" s="58" t="s">
        <v>11</v>
      </c>
      <c r="E7" s="58" t="s">
        <v>12</v>
      </c>
      <c r="F7" s="58" t="s">
        <v>13</v>
      </c>
      <c r="G7" s="58" t="s">
        <v>14</v>
      </c>
      <c r="H7" s="58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136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5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1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1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26" t="s">
        <v>16</v>
      </c>
      <c r="E12" s="26" t="s">
        <v>16</v>
      </c>
      <c r="F12" s="6" t="s">
        <v>15</v>
      </c>
      <c r="G12" s="6" t="s">
        <v>16</v>
      </c>
      <c r="H12" s="6" t="s">
        <v>15</v>
      </c>
      <c r="I12" s="8">
        <f t="shared" si="0"/>
        <v>3</v>
      </c>
      <c r="J12" s="8">
        <f t="shared" si="1"/>
        <v>3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3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59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16</v>
      </c>
      <c r="F17" s="6" t="s">
        <v>15</v>
      </c>
      <c r="G17" s="6" t="s">
        <v>15</v>
      </c>
      <c r="H17" s="6" t="s">
        <v>15</v>
      </c>
      <c r="I17" s="8">
        <f t="shared" si="0"/>
        <v>5</v>
      </c>
      <c r="J17" s="8">
        <f t="shared" si="1"/>
        <v>1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1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26" t="s">
        <v>20</v>
      </c>
      <c r="H19" s="6" t="s">
        <v>15</v>
      </c>
      <c r="I19" s="8">
        <f t="shared" si="0"/>
        <v>5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2</v>
      </c>
      <c r="P19" s="8">
        <f t="shared" si="19"/>
        <v>0</v>
      </c>
      <c r="Q19" s="8">
        <f t="shared" si="8"/>
        <v>0</v>
      </c>
      <c r="R19" s="9">
        <f t="shared" si="9"/>
        <v>2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26" t="s">
        <v>20</v>
      </c>
      <c r="I21" s="8">
        <f t="shared" si="0"/>
        <v>5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2</v>
      </c>
      <c r="P21" s="8">
        <f t="shared" si="19"/>
        <v>0</v>
      </c>
      <c r="Q21" s="8">
        <f t="shared" si="8"/>
        <v>1</v>
      </c>
      <c r="R21" s="9">
        <f t="shared" si="9"/>
        <v>3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20</v>
      </c>
      <c r="D22" s="6" t="s">
        <v>20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4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4</v>
      </c>
      <c r="P22" s="8">
        <f t="shared" si="19"/>
        <v>0</v>
      </c>
      <c r="Q22" s="8">
        <f t="shared" si="8"/>
        <v>0</v>
      </c>
      <c r="R22" s="9">
        <f t="shared" si="9"/>
        <v>4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136</v>
      </c>
      <c r="D23" s="6" t="s">
        <v>136</v>
      </c>
      <c r="E23" s="6" t="s">
        <v>15</v>
      </c>
      <c r="F23" s="26" t="s">
        <v>16</v>
      </c>
      <c r="G23" s="6" t="s">
        <v>15</v>
      </c>
      <c r="H23" s="6" t="s">
        <v>15</v>
      </c>
      <c r="I23" s="8">
        <f t="shared" si="0"/>
        <v>3</v>
      </c>
      <c r="J23" s="8">
        <f t="shared" si="1"/>
        <v>1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2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3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26" t="s">
        <v>17</v>
      </c>
      <c r="H25" s="6" t="s">
        <v>15</v>
      </c>
      <c r="I25" s="8">
        <f t="shared" si="0"/>
        <v>5</v>
      </c>
      <c r="J25" s="8">
        <f t="shared" si="1"/>
        <v>0</v>
      </c>
      <c r="K25" s="8">
        <f t="shared" si="2"/>
        <v>1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1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25" t="s">
        <v>136</v>
      </c>
      <c r="E26" s="6" t="s">
        <v>15</v>
      </c>
      <c r="F26" s="26" t="s">
        <v>16</v>
      </c>
      <c r="G26" s="26" t="s">
        <v>16</v>
      </c>
      <c r="H26" s="6" t="s">
        <v>15</v>
      </c>
      <c r="I26" s="8">
        <f t="shared" si="0"/>
        <v>3</v>
      </c>
      <c r="J26" s="8">
        <f t="shared" si="1"/>
        <v>2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1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3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26" t="s">
        <v>16</v>
      </c>
      <c r="F29" s="6" t="s">
        <v>15</v>
      </c>
      <c r="G29" s="6" t="s">
        <v>15</v>
      </c>
      <c r="H29" s="6" t="s">
        <v>15</v>
      </c>
      <c r="I29" s="8">
        <f t="shared" si="0"/>
        <v>5</v>
      </c>
      <c r="J29" s="8">
        <f t="shared" si="1"/>
        <v>1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1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16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5</v>
      </c>
      <c r="J30" s="8">
        <f t="shared" si="1"/>
        <v>1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1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6" t="s">
        <v>15</v>
      </c>
      <c r="F35" s="6" t="s">
        <v>15</v>
      </c>
      <c r="G35" s="6" t="s">
        <v>15</v>
      </c>
      <c r="H35" s="6" t="s">
        <v>15</v>
      </c>
      <c r="I35" s="8">
        <f t="shared" si="0"/>
        <v>6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26" t="s">
        <v>136</v>
      </c>
      <c r="D36" s="6" t="s">
        <v>15</v>
      </c>
      <c r="E36" s="6" t="s">
        <v>15</v>
      </c>
      <c r="F36" s="6" t="s">
        <v>15</v>
      </c>
      <c r="G36" s="6" t="s">
        <v>15</v>
      </c>
      <c r="H36" s="6" t="s">
        <v>15</v>
      </c>
      <c r="I36" s="8">
        <f t="shared" si="0"/>
        <v>5</v>
      </c>
      <c r="J36" s="8">
        <f t="shared" si="1"/>
        <v>0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1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25" t="s">
        <v>16</v>
      </c>
      <c r="E38" s="6" t="s">
        <v>15</v>
      </c>
      <c r="F38" s="6" t="s">
        <v>15</v>
      </c>
      <c r="G38" s="26" t="s">
        <v>17</v>
      </c>
      <c r="H38" s="6" t="s">
        <v>15</v>
      </c>
      <c r="I38" s="8">
        <f t="shared" si="0"/>
        <v>4</v>
      </c>
      <c r="J38" s="8">
        <f t="shared" si="1"/>
        <v>1</v>
      </c>
      <c r="K38" s="8">
        <f t="shared" si="2"/>
        <v>1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2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6" t="s">
        <v>15</v>
      </c>
      <c r="E39" s="6" t="s">
        <v>15</v>
      </c>
      <c r="F39" s="26" t="s">
        <v>16</v>
      </c>
      <c r="G39" s="26" t="s">
        <v>17</v>
      </c>
      <c r="H39" s="6" t="s">
        <v>15</v>
      </c>
      <c r="I39" s="8">
        <f t="shared" si="0"/>
        <v>4</v>
      </c>
      <c r="J39" s="8">
        <f t="shared" si="1"/>
        <v>1</v>
      </c>
      <c r="K39" s="8">
        <f t="shared" si="2"/>
        <v>1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2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16</v>
      </c>
      <c r="D40" s="6" t="s">
        <v>15</v>
      </c>
      <c r="E40" s="26" t="s">
        <v>16</v>
      </c>
      <c r="F40" s="26" t="s">
        <v>16</v>
      </c>
      <c r="G40" s="6" t="s">
        <v>15</v>
      </c>
      <c r="H40" s="6" t="s">
        <v>15</v>
      </c>
      <c r="I40" s="8">
        <f t="shared" si="0"/>
        <v>3</v>
      </c>
      <c r="J40" s="8">
        <f t="shared" si="1"/>
        <v>3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3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6" t="s">
        <v>15</v>
      </c>
      <c r="F41" s="26" t="s">
        <v>16</v>
      </c>
      <c r="G41" s="6" t="s">
        <v>15</v>
      </c>
      <c r="H41" s="6" t="s">
        <v>15</v>
      </c>
      <c r="I41" s="8">
        <f t="shared" si="0"/>
        <v>5</v>
      </c>
      <c r="J41" s="8">
        <f t="shared" si="1"/>
        <v>1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1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6" t="s">
        <v>15</v>
      </c>
      <c r="D42" s="6" t="s">
        <v>15</v>
      </c>
      <c r="E42" s="6" t="s">
        <v>15</v>
      </c>
      <c r="F42" s="6" t="s">
        <v>15</v>
      </c>
      <c r="G42" s="6" t="s">
        <v>15</v>
      </c>
      <c r="H42" s="6" t="s">
        <v>15</v>
      </c>
      <c r="I42" s="8">
        <f t="shared" si="0"/>
        <v>6</v>
      </c>
      <c r="J42" s="8">
        <f t="shared" si="1"/>
        <v>0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0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25" t="s">
        <v>136</v>
      </c>
      <c r="E44" s="25" t="s">
        <v>136</v>
      </c>
      <c r="F44" s="25" t="s">
        <v>136</v>
      </c>
      <c r="G44" s="25" t="s">
        <v>136</v>
      </c>
      <c r="H44" s="6" t="s">
        <v>15</v>
      </c>
      <c r="I44" s="8">
        <f t="shared" si="0"/>
        <v>2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4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4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148</v>
      </c>
      <c r="D45" s="26" t="s">
        <v>148</v>
      </c>
      <c r="E45" s="26" t="s">
        <v>148</v>
      </c>
      <c r="F45" s="26" t="s">
        <v>148</v>
      </c>
      <c r="G45" s="26" t="s">
        <v>148</v>
      </c>
      <c r="H45" s="6" t="s">
        <v>15</v>
      </c>
      <c r="I45" s="8">
        <f t="shared" si="0"/>
        <v>1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6" t="s">
        <v>15</v>
      </c>
      <c r="D46" s="25" t="s">
        <v>16</v>
      </c>
      <c r="E46" s="26" t="s">
        <v>16</v>
      </c>
      <c r="F46" s="26" t="s">
        <v>136</v>
      </c>
      <c r="G46" s="6" t="s">
        <v>15</v>
      </c>
      <c r="H46" s="6" t="s">
        <v>15</v>
      </c>
      <c r="I46" s="8">
        <f t="shared" si="0"/>
        <v>3</v>
      </c>
      <c r="J46" s="8">
        <f t="shared" si="1"/>
        <v>2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1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3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6" t="s">
        <v>15</v>
      </c>
      <c r="D47" s="6" t="s">
        <v>15</v>
      </c>
      <c r="E47" s="26" t="s">
        <v>17</v>
      </c>
      <c r="F47" s="26" t="s">
        <v>17</v>
      </c>
      <c r="G47" s="26" t="s">
        <v>16</v>
      </c>
      <c r="H47" s="6" t="s">
        <v>15</v>
      </c>
      <c r="I47" s="8">
        <f t="shared" si="0"/>
        <v>3</v>
      </c>
      <c r="J47" s="8">
        <f t="shared" si="1"/>
        <v>1</v>
      </c>
      <c r="K47" s="8">
        <f t="shared" si="2"/>
        <v>2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3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6" t="s">
        <v>15</v>
      </c>
      <c r="D48" s="25" t="s">
        <v>16</v>
      </c>
      <c r="E48" s="6" t="s">
        <v>15</v>
      </c>
      <c r="F48" s="6" t="s">
        <v>15</v>
      </c>
      <c r="G48" s="6" t="s">
        <v>15</v>
      </c>
      <c r="H48" s="6" t="s">
        <v>15</v>
      </c>
      <c r="I48" s="8">
        <f t="shared" si="0"/>
        <v>5</v>
      </c>
      <c r="J48" s="8">
        <f t="shared" si="1"/>
        <v>1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1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17</v>
      </c>
      <c r="D50" s="26" t="s">
        <v>17</v>
      </c>
      <c r="E50" s="6" t="s">
        <v>15</v>
      </c>
      <c r="F50" s="26" t="s">
        <v>17</v>
      </c>
      <c r="G50" s="26" t="s">
        <v>17</v>
      </c>
      <c r="H50" s="6" t="s">
        <v>15</v>
      </c>
      <c r="I50" s="8">
        <f t="shared" si="0"/>
        <v>2</v>
      </c>
      <c r="J50" s="8">
        <f t="shared" si="1"/>
        <v>0</v>
      </c>
      <c r="K50" s="8">
        <f t="shared" si="2"/>
        <v>4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4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6" t="s">
        <v>15</v>
      </c>
      <c r="D51" s="6" t="s">
        <v>15</v>
      </c>
      <c r="E51" s="6" t="s">
        <v>15</v>
      </c>
      <c r="F51" s="6" t="s">
        <v>15</v>
      </c>
      <c r="G51" s="6" t="s">
        <v>15</v>
      </c>
      <c r="H51" s="6" t="s">
        <v>15</v>
      </c>
      <c r="I51" s="8">
        <f t="shared" si="0"/>
        <v>6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0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7" t="s">
        <v>72</v>
      </c>
      <c r="C53" s="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</v>
      </c>
      <c r="I53" s="8">
        <f t="shared" si="0"/>
        <v>6</v>
      </c>
      <c r="J53" s="8">
        <f t="shared" si="1"/>
        <v>0</v>
      </c>
      <c r="K53" s="8">
        <f t="shared" si="2"/>
        <v>0</v>
      </c>
      <c r="L53" s="8">
        <f t="shared" si="25"/>
        <v>0</v>
      </c>
      <c r="M53" s="8">
        <f t="shared" si="26"/>
        <v>0</v>
      </c>
      <c r="N53" s="8">
        <f t="shared" si="27"/>
        <v>0</v>
      </c>
      <c r="O53" s="8">
        <f t="shared" si="28"/>
        <v>0</v>
      </c>
      <c r="P53" s="8">
        <f t="shared" si="29"/>
        <v>0</v>
      </c>
      <c r="Q53" s="8">
        <f t="shared" si="8"/>
        <v>0</v>
      </c>
      <c r="R53" s="9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16</v>
      </c>
      <c r="D55" s="6" t="s">
        <v>15</v>
      </c>
      <c r="E55" s="6" t="s">
        <v>15</v>
      </c>
      <c r="F55" s="6" t="s">
        <v>15</v>
      </c>
      <c r="G55" s="6" t="s">
        <v>15</v>
      </c>
      <c r="H55" s="6" t="s">
        <v>15</v>
      </c>
      <c r="I55" s="8">
        <f t="shared" si="0"/>
        <v>5</v>
      </c>
      <c r="J55" s="8">
        <f t="shared" si="1"/>
        <v>1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1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17</v>
      </c>
      <c r="D56" s="6" t="s">
        <v>15</v>
      </c>
      <c r="E56" s="26" t="s">
        <v>17</v>
      </c>
      <c r="F56" s="26" t="s">
        <v>17</v>
      </c>
      <c r="G56" s="26" t="s">
        <v>17</v>
      </c>
      <c r="H56" s="6" t="s">
        <v>15</v>
      </c>
      <c r="I56" s="8">
        <f t="shared" si="0"/>
        <v>2</v>
      </c>
      <c r="J56" s="8">
        <f t="shared" si="1"/>
        <v>0</v>
      </c>
      <c r="K56" s="8">
        <f t="shared" si="2"/>
        <v>4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4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6" t="s">
        <v>15</v>
      </c>
      <c r="D57" s="6" t="s">
        <v>15</v>
      </c>
      <c r="E57" s="6" t="s">
        <v>15</v>
      </c>
      <c r="F57" s="26" t="s">
        <v>16</v>
      </c>
      <c r="G57" s="6" t="s">
        <v>15</v>
      </c>
      <c r="H57" s="6" t="s">
        <v>15</v>
      </c>
      <c r="I57" s="8">
        <f t="shared" si="0"/>
        <v>5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1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6" t="s">
        <v>15</v>
      </c>
      <c r="D58" s="6" t="s">
        <v>15</v>
      </c>
      <c r="E58" s="6" t="s">
        <v>15</v>
      </c>
      <c r="F58" s="6" t="s">
        <v>15</v>
      </c>
      <c r="G58" s="6" t="s">
        <v>15</v>
      </c>
      <c r="H58" s="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17</v>
      </c>
      <c r="D59" s="26" t="s">
        <v>17</v>
      </c>
      <c r="E59" s="26" t="s">
        <v>17</v>
      </c>
      <c r="F59" s="26" t="s">
        <v>17</v>
      </c>
      <c r="G59" s="6" t="s">
        <v>15</v>
      </c>
      <c r="H59" s="6" t="s">
        <v>15</v>
      </c>
      <c r="I59" s="8">
        <f t="shared" si="0"/>
        <v>2</v>
      </c>
      <c r="J59" s="8">
        <f t="shared" si="1"/>
        <v>0</v>
      </c>
      <c r="K59" s="8">
        <f t="shared" si="2"/>
        <v>4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4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6" t="s">
        <v>15</v>
      </c>
      <c r="D60" s="6" t="s">
        <v>15</v>
      </c>
      <c r="E60" s="6" t="s">
        <v>15</v>
      </c>
      <c r="F60" s="6" t="s">
        <v>15</v>
      </c>
      <c r="G60" s="6" t="s">
        <v>15</v>
      </c>
      <c r="H60" s="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6" t="s">
        <v>15</v>
      </c>
      <c r="D61" s="6" t="s">
        <v>15</v>
      </c>
      <c r="E61" s="6" t="s">
        <v>15</v>
      </c>
      <c r="F61" s="6" t="s">
        <v>15</v>
      </c>
      <c r="G61" s="26" t="s">
        <v>20</v>
      </c>
      <c r="H61" s="6" t="s">
        <v>15</v>
      </c>
      <c r="I61" s="8">
        <f t="shared" si="0"/>
        <v>5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2</v>
      </c>
      <c r="P61" s="8">
        <f t="shared" si="29"/>
        <v>0</v>
      </c>
      <c r="Q61" s="8">
        <f t="shared" si="8"/>
        <v>0</v>
      </c>
      <c r="R61" s="9">
        <f t="shared" si="9"/>
        <v>2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17</v>
      </c>
      <c r="D62" s="6" t="s">
        <v>15</v>
      </c>
      <c r="E62" s="6" t="s">
        <v>15</v>
      </c>
      <c r="F62" s="6" t="s">
        <v>15</v>
      </c>
      <c r="G62" s="6" t="s">
        <v>15</v>
      </c>
      <c r="H62" s="6" t="s">
        <v>15</v>
      </c>
      <c r="I62" s="8">
        <f t="shared" si="0"/>
        <v>5</v>
      </c>
      <c r="J62" s="8">
        <f t="shared" si="1"/>
        <v>0</v>
      </c>
      <c r="K62" s="8">
        <f t="shared" si="2"/>
        <v>1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1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6" t="s">
        <v>15</v>
      </c>
      <c r="D63" s="6" t="s">
        <v>15</v>
      </c>
      <c r="E63" s="6" t="s">
        <v>15</v>
      </c>
      <c r="F63" s="6" t="s">
        <v>15</v>
      </c>
      <c r="G63" s="6" t="s">
        <v>15</v>
      </c>
      <c r="H63" s="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5" t="s">
        <v>19</v>
      </c>
      <c r="E64" s="6" t="s">
        <v>15</v>
      </c>
      <c r="F64" s="26" t="s">
        <v>16</v>
      </c>
      <c r="G64" s="6" t="s">
        <v>15</v>
      </c>
      <c r="H64" s="6" t="s">
        <v>15</v>
      </c>
      <c r="I64" s="8">
        <f t="shared" si="0"/>
        <v>3</v>
      </c>
      <c r="J64" s="8">
        <f t="shared" si="1"/>
        <v>2</v>
      </c>
      <c r="K64" s="8">
        <f t="shared" si="2"/>
        <v>0</v>
      </c>
      <c r="L64" s="8">
        <f t="shared" si="25"/>
        <v>0</v>
      </c>
      <c r="M64" s="8">
        <f t="shared" si="26"/>
        <v>2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4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6" t="s">
        <v>15</v>
      </c>
      <c r="D65" s="25" t="s">
        <v>136</v>
      </c>
      <c r="E65" s="25" t="s">
        <v>136</v>
      </c>
      <c r="F65" s="6" t="s">
        <v>15</v>
      </c>
      <c r="G65" s="6" t="s">
        <v>15</v>
      </c>
      <c r="H65" s="6" t="s">
        <v>15</v>
      </c>
      <c r="I65" s="8">
        <f t="shared" si="0"/>
        <v>4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2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2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20</v>
      </c>
      <c r="D66" s="6" t="s">
        <v>15</v>
      </c>
      <c r="E66" s="6" t="s">
        <v>15</v>
      </c>
      <c r="F66" s="26" t="s">
        <v>16</v>
      </c>
      <c r="G66" s="26" t="s">
        <v>16</v>
      </c>
      <c r="H66" s="6" t="s">
        <v>15</v>
      </c>
      <c r="I66" s="8">
        <f t="shared" si="0"/>
        <v>3</v>
      </c>
      <c r="J66" s="8">
        <f t="shared" si="1"/>
        <v>2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2</v>
      </c>
      <c r="P66" s="8">
        <f t="shared" si="29"/>
        <v>0</v>
      </c>
      <c r="Q66" s="8">
        <f t="shared" si="8"/>
        <v>0</v>
      </c>
      <c r="R66" s="9">
        <f t="shared" si="9"/>
        <v>4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6" t="s">
        <v>15</v>
      </c>
      <c r="D67" s="6" t="s">
        <v>15</v>
      </c>
      <c r="E67" s="6" t="s">
        <v>15</v>
      </c>
      <c r="F67" s="6" t="s">
        <v>15</v>
      </c>
      <c r="G67" s="6" t="s">
        <v>15</v>
      </c>
      <c r="H67" s="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6" t="s">
        <v>15</v>
      </c>
      <c r="D68" s="6" t="s">
        <v>15</v>
      </c>
      <c r="E68" s="6" t="s">
        <v>15</v>
      </c>
      <c r="F68" s="6" t="s">
        <v>15</v>
      </c>
      <c r="G68" s="6" t="s">
        <v>15</v>
      </c>
      <c r="H68" s="6" t="s">
        <v>15</v>
      </c>
      <c r="I68" s="8">
        <f t="shared" si="0"/>
        <v>6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17</v>
      </c>
      <c r="D69" s="6" t="s">
        <v>15</v>
      </c>
      <c r="E69" s="6" t="s">
        <v>15</v>
      </c>
      <c r="F69" s="26" t="s">
        <v>17</v>
      </c>
      <c r="G69" s="6" t="s">
        <v>15</v>
      </c>
      <c r="H69" s="26" t="s">
        <v>19</v>
      </c>
      <c r="I69" s="8">
        <f t="shared" si="0"/>
        <v>3</v>
      </c>
      <c r="J69" s="8">
        <f t="shared" si="1"/>
        <v>0</v>
      </c>
      <c r="K69" s="8">
        <f t="shared" si="2"/>
        <v>2</v>
      </c>
      <c r="L69" s="8">
        <f t="shared" si="25"/>
        <v>0</v>
      </c>
      <c r="M69" s="8">
        <f t="shared" si="26"/>
        <v>2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4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6" t="s">
        <v>15</v>
      </c>
      <c r="D70" s="6" t="s">
        <v>15</v>
      </c>
      <c r="E70" s="6" t="s">
        <v>15</v>
      </c>
      <c r="F70" s="6" t="s">
        <v>15</v>
      </c>
      <c r="G70" s="6" t="s">
        <v>15</v>
      </c>
      <c r="H70" s="6" t="s">
        <v>15</v>
      </c>
      <c r="I70" s="8">
        <f t="shared" si="0"/>
        <v>6</v>
      </c>
      <c r="J70" s="8">
        <f t="shared" si="1"/>
        <v>0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0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17</v>
      </c>
      <c r="D71" s="26" t="s">
        <v>17</v>
      </c>
      <c r="E71" s="26" t="s">
        <v>17</v>
      </c>
      <c r="F71" s="26" t="s">
        <v>16</v>
      </c>
      <c r="G71" s="26" t="s">
        <v>19</v>
      </c>
      <c r="H71" s="6" t="s">
        <v>15</v>
      </c>
      <c r="I71" s="8">
        <f t="shared" si="0"/>
        <v>1</v>
      </c>
      <c r="J71" s="8">
        <f t="shared" si="1"/>
        <v>1</v>
      </c>
      <c r="K71" s="8">
        <f t="shared" si="2"/>
        <v>3</v>
      </c>
      <c r="L71" s="8">
        <f t="shared" si="25"/>
        <v>0</v>
      </c>
      <c r="M71" s="8">
        <f t="shared" si="26"/>
        <v>2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6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6" t="s">
        <v>15</v>
      </c>
      <c r="D72" s="6" t="s">
        <v>15</v>
      </c>
      <c r="E72" s="6" t="s">
        <v>15</v>
      </c>
      <c r="F72" s="6" t="s">
        <v>15</v>
      </c>
      <c r="G72" s="6" t="s">
        <v>15</v>
      </c>
      <c r="H72" s="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6" t="s">
        <v>15</v>
      </c>
      <c r="D73" s="6" t="s">
        <v>15</v>
      </c>
      <c r="E73" s="6" t="s">
        <v>15</v>
      </c>
      <c r="F73" s="6" t="s">
        <v>15</v>
      </c>
      <c r="G73" s="6" t="s">
        <v>15</v>
      </c>
      <c r="H73" s="6" t="s">
        <v>15</v>
      </c>
      <c r="I73" s="8">
        <f t="shared" ref="I73:I118" si="30">COUNTIF(C73:H73,"TW")</f>
        <v>6</v>
      </c>
      <c r="J73" s="8">
        <f t="shared" ref="J73:J118" si="31">COUNTIF(C73:H73,"TL")</f>
        <v>0</v>
      </c>
      <c r="K73" s="8">
        <f t="shared" ref="K73:K118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8" si="33">IF(H73="TW",0,IF(H73&lt;&gt;"",IF(S73&lt;&gt;"TU",1,0),0))</f>
        <v>0</v>
      </c>
      <c r="R73" s="9">
        <f t="shared" ref="R73:R118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6" t="s">
        <v>15</v>
      </c>
      <c r="D74" s="6" t="s">
        <v>15</v>
      </c>
      <c r="E74" s="6" t="s">
        <v>15</v>
      </c>
      <c r="F74" s="6" t="s">
        <v>15</v>
      </c>
      <c r="G74" s="6" t="s">
        <v>15</v>
      </c>
      <c r="H74" s="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6" t="s">
        <v>15</v>
      </c>
      <c r="D75" s="6" t="s">
        <v>15</v>
      </c>
      <c r="E75" s="6" t="s">
        <v>15</v>
      </c>
      <c r="F75" s="6" t="s">
        <v>15</v>
      </c>
      <c r="G75" s="6" t="s">
        <v>15</v>
      </c>
      <c r="H75" s="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6" t="s">
        <v>15</v>
      </c>
      <c r="D76" s="6" t="s">
        <v>15</v>
      </c>
      <c r="E76" s="6" t="s">
        <v>15</v>
      </c>
      <c r="F76" s="6" t="s">
        <v>15</v>
      </c>
      <c r="G76" s="6" t="s">
        <v>15</v>
      </c>
      <c r="H76" s="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17</v>
      </c>
      <c r="D77" s="6" t="s">
        <v>15</v>
      </c>
      <c r="E77" s="26" t="s">
        <v>26</v>
      </c>
      <c r="F77" s="6" t="s">
        <v>15</v>
      </c>
      <c r="G77" s="6" t="s">
        <v>15</v>
      </c>
      <c r="H77" s="6" t="s">
        <v>15</v>
      </c>
      <c r="I77" s="8">
        <f t="shared" si="30"/>
        <v>4</v>
      </c>
      <c r="J77" s="8">
        <f t="shared" si="31"/>
        <v>0</v>
      </c>
      <c r="K77" s="8">
        <f t="shared" si="32"/>
        <v>1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1</v>
      </c>
      <c r="Q77" s="8">
        <f t="shared" si="33"/>
        <v>0</v>
      </c>
      <c r="R77" s="9">
        <f t="shared" si="34"/>
        <v>2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6" t="s">
        <v>15</v>
      </c>
      <c r="D78" s="6" t="s">
        <v>15</v>
      </c>
      <c r="E78" s="6" t="s">
        <v>15</v>
      </c>
      <c r="F78" s="6" t="s">
        <v>15</v>
      </c>
      <c r="G78" s="6" t="s">
        <v>15</v>
      </c>
      <c r="H78" s="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6" t="s">
        <v>15</v>
      </c>
      <c r="D79" s="6" t="s">
        <v>15</v>
      </c>
      <c r="E79" s="6" t="s">
        <v>15</v>
      </c>
      <c r="F79" s="6" t="s">
        <v>15</v>
      </c>
      <c r="G79" s="6" t="s">
        <v>15</v>
      </c>
      <c r="H79" s="26" t="s">
        <v>20</v>
      </c>
      <c r="I79" s="8">
        <f t="shared" si="30"/>
        <v>5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2</v>
      </c>
      <c r="P79" s="8">
        <f t="shared" si="29"/>
        <v>0</v>
      </c>
      <c r="Q79" s="8">
        <f t="shared" si="33"/>
        <v>1</v>
      </c>
      <c r="R79" s="9">
        <f t="shared" si="34"/>
        <v>3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6" t="s">
        <v>15</v>
      </c>
      <c r="D80" s="6" t="s">
        <v>15</v>
      </c>
      <c r="E80" s="6" t="s">
        <v>15</v>
      </c>
      <c r="F80" s="6" t="s">
        <v>15</v>
      </c>
      <c r="G80" s="6" t="s">
        <v>15</v>
      </c>
      <c r="H80" s="26" t="s">
        <v>20</v>
      </c>
      <c r="I80" s="8">
        <f t="shared" si="30"/>
        <v>5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2</v>
      </c>
      <c r="P80" s="8">
        <f t="shared" si="29"/>
        <v>0</v>
      </c>
      <c r="Q80" s="8">
        <f t="shared" si="33"/>
        <v>1</v>
      </c>
      <c r="R80" s="9">
        <f t="shared" si="34"/>
        <v>3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6" t="s">
        <v>15</v>
      </c>
      <c r="D81" s="6" t="s">
        <v>15</v>
      </c>
      <c r="E81" s="6" t="s">
        <v>15</v>
      </c>
      <c r="F81" s="6" t="s">
        <v>15</v>
      </c>
      <c r="G81" s="6" t="s">
        <v>15</v>
      </c>
      <c r="H81" s="26" t="s">
        <v>20</v>
      </c>
      <c r="I81" s="8">
        <f t="shared" si="30"/>
        <v>5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2</v>
      </c>
      <c r="P81" s="8">
        <f t="shared" si="29"/>
        <v>0</v>
      </c>
      <c r="Q81" s="8">
        <f t="shared" si="33"/>
        <v>1</v>
      </c>
      <c r="R81" s="9">
        <f t="shared" si="34"/>
        <v>3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16</v>
      </c>
      <c r="D82" s="6" t="s">
        <v>15</v>
      </c>
      <c r="E82" s="6" t="s">
        <v>15</v>
      </c>
      <c r="F82" s="6" t="s">
        <v>15</v>
      </c>
      <c r="G82" s="6" t="s">
        <v>15</v>
      </c>
      <c r="H82" s="6" t="s">
        <v>15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6" t="s">
        <v>15</v>
      </c>
      <c r="D83" s="6" t="s">
        <v>15</v>
      </c>
      <c r="E83" s="6" t="s">
        <v>15</v>
      </c>
      <c r="F83" s="6" t="s">
        <v>15</v>
      </c>
      <c r="G83" s="6" t="s">
        <v>15</v>
      </c>
      <c r="H83" s="6" t="s">
        <v>15</v>
      </c>
      <c r="I83" s="8">
        <f t="shared" si="30"/>
        <v>6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0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6" t="s">
        <v>15</v>
      </c>
      <c r="D84" s="6" t="s">
        <v>15</v>
      </c>
      <c r="E84" s="6" t="s">
        <v>15</v>
      </c>
      <c r="F84" s="6" t="s">
        <v>15</v>
      </c>
      <c r="G84" s="6" t="s">
        <v>15</v>
      </c>
      <c r="H84" s="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6" t="s">
        <v>15</v>
      </c>
      <c r="D85" s="6" t="s">
        <v>15</v>
      </c>
      <c r="E85" s="6" t="s">
        <v>15</v>
      </c>
      <c r="F85" s="6" t="s">
        <v>15</v>
      </c>
      <c r="G85" s="6" t="s">
        <v>15</v>
      </c>
      <c r="H85" s="6" t="s">
        <v>15</v>
      </c>
      <c r="I85" s="8">
        <f t="shared" si="30"/>
        <v>6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19</v>
      </c>
      <c r="D86" s="26" t="s">
        <v>19</v>
      </c>
      <c r="E86" s="26" t="s">
        <v>19</v>
      </c>
      <c r="F86" s="26" t="s">
        <v>19</v>
      </c>
      <c r="G86" s="6" t="s">
        <v>15</v>
      </c>
      <c r="H86" s="6" t="s">
        <v>15</v>
      </c>
      <c r="I86" s="8">
        <f t="shared" si="30"/>
        <v>2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8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8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6" t="s">
        <v>15</v>
      </c>
      <c r="D87" s="6" t="s">
        <v>15</v>
      </c>
      <c r="E87" s="6" t="s">
        <v>15</v>
      </c>
      <c r="F87" s="6" t="s">
        <v>15</v>
      </c>
      <c r="G87" s="6" t="s">
        <v>15</v>
      </c>
      <c r="H87" s="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6" t="s">
        <v>15</v>
      </c>
      <c r="D88" s="6" t="s">
        <v>15</v>
      </c>
      <c r="E88" s="6" t="s">
        <v>15</v>
      </c>
      <c r="F88" s="6" t="s">
        <v>15</v>
      </c>
      <c r="G88" s="6" t="s">
        <v>15</v>
      </c>
      <c r="H88" s="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6" t="s">
        <v>15</v>
      </c>
      <c r="D89" s="6" t="s">
        <v>15</v>
      </c>
      <c r="E89" s="6" t="s">
        <v>15</v>
      </c>
      <c r="F89" s="6" t="s">
        <v>15</v>
      </c>
      <c r="G89" s="6" t="s">
        <v>15</v>
      </c>
      <c r="H89" s="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6" t="s">
        <v>15</v>
      </c>
      <c r="D90" s="6" t="s">
        <v>15</v>
      </c>
      <c r="E90" s="6" t="s">
        <v>15</v>
      </c>
      <c r="F90" s="6" t="s">
        <v>15</v>
      </c>
      <c r="G90" s="6" t="s">
        <v>15</v>
      </c>
      <c r="H90" s="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6" t="s">
        <v>15</v>
      </c>
      <c r="D91" s="25" t="s">
        <v>16</v>
      </c>
      <c r="E91" s="6" t="s">
        <v>15</v>
      </c>
      <c r="F91" s="6" t="s">
        <v>15</v>
      </c>
      <c r="G91" s="26" t="s">
        <v>16</v>
      </c>
      <c r="H91" s="6" t="s">
        <v>15</v>
      </c>
      <c r="I91" s="8">
        <f t="shared" si="30"/>
        <v>4</v>
      </c>
      <c r="J91" s="8">
        <f t="shared" si="31"/>
        <v>2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2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6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6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6" t="s">
        <v>15</v>
      </c>
      <c r="D94" s="6" t="s">
        <v>15</v>
      </c>
      <c r="E94" s="26" t="s">
        <v>16</v>
      </c>
      <c r="F94" s="6" t="s">
        <v>15</v>
      </c>
      <c r="G94" s="26" t="s">
        <v>19</v>
      </c>
      <c r="H94" s="6" t="s">
        <v>15</v>
      </c>
      <c r="I94" s="8">
        <f t="shared" si="30"/>
        <v>4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2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3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6" t="s">
        <v>15</v>
      </c>
      <c r="D95" s="6" t="s">
        <v>15</v>
      </c>
      <c r="E95" s="6" t="s">
        <v>15</v>
      </c>
      <c r="F95" s="6" t="s">
        <v>15</v>
      </c>
      <c r="G95" s="6" t="s">
        <v>15</v>
      </c>
      <c r="H95" s="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6" t="s">
        <v>15</v>
      </c>
      <c r="D96" s="6" t="s">
        <v>15</v>
      </c>
      <c r="E96" s="6" t="s">
        <v>15</v>
      </c>
      <c r="F96" s="6" t="s">
        <v>15</v>
      </c>
      <c r="G96" s="6" t="s">
        <v>15</v>
      </c>
      <c r="H96" s="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6" t="s">
        <v>15</v>
      </c>
      <c r="D97" s="6" t="s">
        <v>15</v>
      </c>
      <c r="E97" s="6" t="s">
        <v>15</v>
      </c>
      <c r="F97" s="6" t="s">
        <v>15</v>
      </c>
      <c r="G97" s="6" t="s">
        <v>15</v>
      </c>
      <c r="H97" s="6" t="s">
        <v>15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6" t="s">
        <v>15</v>
      </c>
      <c r="D98" s="6" t="s">
        <v>15</v>
      </c>
      <c r="E98" s="6" t="s">
        <v>15</v>
      </c>
      <c r="F98" s="6" t="s">
        <v>15</v>
      </c>
      <c r="G98" s="6" t="s">
        <v>15</v>
      </c>
      <c r="H98" s="6" t="s">
        <v>15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6" t="s">
        <v>15</v>
      </c>
      <c r="D99" s="6" t="s">
        <v>15</v>
      </c>
      <c r="E99" s="6" t="s">
        <v>15</v>
      </c>
      <c r="F99" s="6" t="s">
        <v>15</v>
      </c>
      <c r="G99" s="6" t="s">
        <v>15</v>
      </c>
      <c r="H99" s="6" t="s">
        <v>15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6" t="s">
        <v>15</v>
      </c>
      <c r="D100" s="6" t="s">
        <v>15</v>
      </c>
      <c r="E100" s="6" t="s">
        <v>15</v>
      </c>
      <c r="F100" s="6" t="s">
        <v>15</v>
      </c>
      <c r="G100" s="6" t="s">
        <v>15</v>
      </c>
      <c r="H100" s="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6" t="s">
        <v>15</v>
      </c>
      <c r="D101" s="6" t="s">
        <v>15</v>
      </c>
      <c r="E101" s="6" t="s">
        <v>15</v>
      </c>
      <c r="F101" s="6" t="s">
        <v>15</v>
      </c>
      <c r="G101" s="6" t="s">
        <v>15</v>
      </c>
      <c r="H101" s="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6" t="s">
        <v>15</v>
      </c>
      <c r="D102" s="6" t="s">
        <v>15</v>
      </c>
      <c r="E102" s="6" t="s">
        <v>15</v>
      </c>
      <c r="F102" s="26" t="s">
        <v>16</v>
      </c>
      <c r="G102" s="6" t="s">
        <v>15</v>
      </c>
      <c r="H102" s="6" t="s">
        <v>15</v>
      </c>
      <c r="I102" s="8">
        <f t="shared" si="30"/>
        <v>5</v>
      </c>
      <c r="J102" s="8">
        <f t="shared" si="31"/>
        <v>1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1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6" t="s">
        <v>15</v>
      </c>
      <c r="D103" s="6" t="s">
        <v>15</v>
      </c>
      <c r="E103" s="6" t="s">
        <v>15</v>
      </c>
      <c r="F103" s="6" t="s">
        <v>15</v>
      </c>
      <c r="G103" s="6" t="s">
        <v>15</v>
      </c>
      <c r="H103" s="6" t="s">
        <v>15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6" t="s">
        <v>15</v>
      </c>
      <c r="D104" s="6" t="s">
        <v>15</v>
      </c>
      <c r="E104" s="6" t="s">
        <v>15</v>
      </c>
      <c r="F104" s="6" t="s">
        <v>15</v>
      </c>
      <c r="G104" s="6" t="s">
        <v>15</v>
      </c>
      <c r="H104" s="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136</v>
      </c>
      <c r="D105" s="26" t="s">
        <v>136</v>
      </c>
      <c r="E105" s="26" t="s">
        <v>136</v>
      </c>
      <c r="F105" s="26" t="s">
        <v>136</v>
      </c>
      <c r="G105" s="6" t="s">
        <v>15</v>
      </c>
      <c r="H105" s="6" t="s">
        <v>15</v>
      </c>
      <c r="I105" s="8">
        <f t="shared" si="30"/>
        <v>2</v>
      </c>
      <c r="J105" s="8">
        <f t="shared" si="31"/>
        <v>0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4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4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6" t="s">
        <v>15</v>
      </c>
      <c r="D106" s="6" t="s">
        <v>15</v>
      </c>
      <c r="E106" s="6" t="s">
        <v>15</v>
      </c>
      <c r="F106" s="6" t="s">
        <v>15</v>
      </c>
      <c r="G106" s="6" t="s">
        <v>15</v>
      </c>
      <c r="H106" s="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6" t="s">
        <v>15</v>
      </c>
      <c r="D107" s="6" t="s">
        <v>15</v>
      </c>
      <c r="E107" s="6" t="s">
        <v>15</v>
      </c>
      <c r="F107" s="6" t="s">
        <v>15</v>
      </c>
      <c r="G107" s="6" t="s">
        <v>15</v>
      </c>
      <c r="H107" s="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6" t="s">
        <v>15</v>
      </c>
      <c r="D108" s="6" t="s">
        <v>15</v>
      </c>
      <c r="E108" s="6" t="s">
        <v>15</v>
      </c>
      <c r="F108" s="6" t="s">
        <v>15</v>
      </c>
      <c r="G108" s="6" t="s">
        <v>15</v>
      </c>
      <c r="H108" s="6" t="s">
        <v>15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6" t="s">
        <v>15</v>
      </c>
      <c r="D109" s="25" t="s">
        <v>19</v>
      </c>
      <c r="E109" s="6" t="s">
        <v>15</v>
      </c>
      <c r="F109" s="6" t="s">
        <v>15</v>
      </c>
      <c r="G109" s="6" t="s">
        <v>15</v>
      </c>
      <c r="H109" s="6" t="s">
        <v>15</v>
      </c>
      <c r="I109" s="8">
        <f t="shared" si="30"/>
        <v>5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2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136</v>
      </c>
      <c r="D110" s="26" t="s">
        <v>136</v>
      </c>
      <c r="E110" s="6" t="s">
        <v>15</v>
      </c>
      <c r="F110" s="6" t="s">
        <v>15</v>
      </c>
      <c r="G110" s="6" t="s">
        <v>15</v>
      </c>
      <c r="H110" s="6" t="s">
        <v>15</v>
      </c>
      <c r="I110" s="8">
        <f t="shared" si="30"/>
        <v>4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2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2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6" t="s">
        <v>15</v>
      </c>
      <c r="D111" s="6" t="s">
        <v>15</v>
      </c>
      <c r="E111" s="6" t="s">
        <v>15</v>
      </c>
      <c r="F111" s="6" t="s">
        <v>15</v>
      </c>
      <c r="G111" s="6" t="s">
        <v>15</v>
      </c>
      <c r="H111" s="6" t="s">
        <v>15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6" t="s">
        <v>15</v>
      </c>
      <c r="D112" s="6" t="s">
        <v>15</v>
      </c>
      <c r="E112" s="6" t="s">
        <v>15</v>
      </c>
      <c r="F112" s="6" t="s">
        <v>15</v>
      </c>
      <c r="G112" s="6" t="s">
        <v>15</v>
      </c>
      <c r="H112" s="6" t="s">
        <v>15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136</v>
      </c>
      <c r="D113" s="6" t="s">
        <v>15</v>
      </c>
      <c r="E113" s="6" t="s">
        <v>15</v>
      </c>
      <c r="F113" s="6" t="s">
        <v>15</v>
      </c>
      <c r="G113" s="36" t="s">
        <v>16</v>
      </c>
      <c r="H113" s="6" t="s">
        <v>15</v>
      </c>
      <c r="I113" s="8">
        <f t="shared" si="30"/>
        <v>4</v>
      </c>
      <c r="J113" s="8">
        <f t="shared" si="31"/>
        <v>1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1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2</v>
      </c>
    </row>
    <row r="114" spans="1:19" x14ac:dyDescent="0.25">
      <c r="A114" s="6">
        <v>107</v>
      </c>
      <c r="B114" s="28" t="s">
        <v>132</v>
      </c>
      <c r="C114" s="6" t="s">
        <v>15</v>
      </c>
      <c r="D114" s="6" t="s">
        <v>15</v>
      </c>
      <c r="E114" s="6" t="s">
        <v>15</v>
      </c>
      <c r="F114" s="6" t="s">
        <v>15</v>
      </c>
      <c r="G114" s="6" t="s">
        <v>15</v>
      </c>
      <c r="H114" s="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8" si="35">COUNTIF(C114:H114,"A")*3</f>
        <v>0</v>
      </c>
      <c r="M114" s="8">
        <f t="shared" ref="M114:M118" si="36">COUNTIF(C114:H114,"I")*2</f>
        <v>0</v>
      </c>
      <c r="N114" s="8">
        <f t="shared" ref="N114:N118" si="37">COUNTIF(C114:H114,"IS")*1</f>
        <v>0</v>
      </c>
      <c r="O114" s="8">
        <f t="shared" ref="O114:O118" si="38">COUNTIF(C114:H114,"S")*2</f>
        <v>0</v>
      </c>
      <c r="P114" s="8">
        <f t="shared" ref="P114:P118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34" t="s">
        <v>147</v>
      </c>
      <c r="C115" s="26" t="s">
        <v>17</v>
      </c>
      <c r="D115" s="26" t="s">
        <v>17</v>
      </c>
      <c r="E115" s="26" t="s">
        <v>17</v>
      </c>
      <c r="F115" s="6" t="s">
        <v>15</v>
      </c>
      <c r="G115" s="36" t="s">
        <v>20</v>
      </c>
      <c r="H115" s="36" t="s">
        <v>20</v>
      </c>
      <c r="I115" s="8">
        <f t="shared" si="30"/>
        <v>1</v>
      </c>
      <c r="J115" s="8">
        <f t="shared" si="31"/>
        <v>0</v>
      </c>
      <c r="K115" s="8">
        <f t="shared" si="32"/>
        <v>3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4</v>
      </c>
      <c r="P115" s="8">
        <f t="shared" si="39"/>
        <v>0</v>
      </c>
      <c r="Q115" s="8">
        <f t="shared" si="33"/>
        <v>1</v>
      </c>
      <c r="R115" s="9">
        <f t="shared" si="34"/>
        <v>8</v>
      </c>
    </row>
    <row r="116" spans="1:19" x14ac:dyDescent="0.25">
      <c r="A116" s="6">
        <v>109</v>
      </c>
      <c r="B116" s="28" t="s">
        <v>134</v>
      </c>
      <c r="C116" s="6" t="s">
        <v>15</v>
      </c>
      <c r="D116" s="6" t="s">
        <v>15</v>
      </c>
      <c r="E116" s="6" t="s">
        <v>15</v>
      </c>
      <c r="F116" s="6" t="s">
        <v>15</v>
      </c>
      <c r="G116" s="6" t="s">
        <v>15</v>
      </c>
      <c r="H116" s="6" t="s">
        <v>15</v>
      </c>
      <c r="I116" s="8">
        <f t="shared" si="30"/>
        <v>6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0</v>
      </c>
    </row>
    <row r="117" spans="1:19" x14ac:dyDescent="0.25">
      <c r="A117" s="6">
        <v>110</v>
      </c>
      <c r="B117" s="28" t="s">
        <v>152</v>
      </c>
      <c r="C117" s="6" t="s">
        <v>15</v>
      </c>
      <c r="D117" s="6" t="s">
        <v>15</v>
      </c>
      <c r="E117" s="6" t="s">
        <v>15</v>
      </c>
      <c r="F117" s="6" t="s">
        <v>15</v>
      </c>
      <c r="G117" s="6" t="s">
        <v>15</v>
      </c>
      <c r="H117" s="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36">
        <v>111</v>
      </c>
      <c r="B118" s="34" t="s">
        <v>141</v>
      </c>
      <c r="C118" s="6" t="s">
        <v>15</v>
      </c>
      <c r="D118" s="6" t="s">
        <v>15</v>
      </c>
      <c r="E118" s="6" t="s">
        <v>15</v>
      </c>
      <c r="F118" s="6" t="s">
        <v>15</v>
      </c>
      <c r="G118" s="6" t="s">
        <v>15</v>
      </c>
      <c r="H118" s="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  <c r="S118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51:C106 C110:C118 C18:C37 C38:D42 D110:D114 D18:E18 D19:D37 E50:E76 E86:F86 D94:E94 D51:D104 E95:E104 C106:E106 C107:D109 E107:E114 D115:E118 D105:F105 E19:E38 E78:E85 F73:F85 G94 F102:F118 C49:H49 C8:H17 F18:H28 F29:G38 H29:H42 E39:G42 C46:G48 C50:G50 F51:H56 F58:F60 H52:H66 F61:G66 F67:H68 F69:G72 G73:G90 H69:H114 G114 G116:H118 C43:H45">
    <cfRule type="cellIs" dxfId="275" priority="61" operator="equal">
      <formula>"A"</formula>
    </cfRule>
    <cfRule type="cellIs" dxfId="274" priority="62" operator="equal">
      <formula>"S"</formula>
    </cfRule>
    <cfRule type="cellIs" dxfId="273" priority="63" operator="equal">
      <formula>"S"</formula>
    </cfRule>
  </conditionalFormatting>
  <conditionalFormatting sqref="E77">
    <cfRule type="cellIs" dxfId="272" priority="55" operator="equal">
      <formula>"A"</formula>
    </cfRule>
    <cfRule type="cellIs" dxfId="271" priority="56" operator="equal">
      <formula>"S"</formula>
    </cfRule>
    <cfRule type="cellIs" dxfId="270" priority="57" operator="equal">
      <formula>"S"</formula>
    </cfRule>
  </conditionalFormatting>
  <conditionalFormatting sqref="F57">
    <cfRule type="cellIs" dxfId="269" priority="43" operator="equal">
      <formula>"A"</formula>
    </cfRule>
    <cfRule type="cellIs" dxfId="268" priority="44" operator="equal">
      <formula>"S"</formula>
    </cfRule>
    <cfRule type="cellIs" dxfId="267" priority="45" operator="equal">
      <formula>"S"</formula>
    </cfRule>
  </conditionalFormatting>
  <conditionalFormatting sqref="G91">
    <cfRule type="cellIs" dxfId="266" priority="34" operator="equal">
      <formula>"A"</formula>
    </cfRule>
    <cfRule type="cellIs" dxfId="265" priority="35" operator="equal">
      <formula>"S"</formula>
    </cfRule>
    <cfRule type="cellIs" dxfId="264" priority="36" operator="equal">
      <formula>"S"</formula>
    </cfRule>
  </conditionalFormatting>
  <conditionalFormatting sqref="E87:E93 F87:F101 G92:G93 G95:G112">
    <cfRule type="cellIs" dxfId="263" priority="10" operator="equal">
      <formula>"A"</formula>
    </cfRule>
    <cfRule type="cellIs" dxfId="262" priority="11" operator="equal">
      <formula>"S"</formula>
    </cfRule>
    <cfRule type="cellIs" dxfId="261" priority="12" operator="equal">
      <formula>"S"</formula>
    </cfRule>
  </conditionalFormatting>
  <conditionalFormatting sqref="H46:H48">
    <cfRule type="cellIs" dxfId="260" priority="7" operator="equal">
      <formula>"A"</formula>
    </cfRule>
    <cfRule type="cellIs" dxfId="259" priority="8" operator="equal">
      <formula>"S"</formula>
    </cfRule>
    <cfRule type="cellIs" dxfId="258" priority="9" operator="equal">
      <formula>"S"</formula>
    </cfRule>
  </conditionalFormatting>
  <conditionalFormatting sqref="H50">
    <cfRule type="cellIs" dxfId="257" priority="4" operator="equal">
      <formula>"A"</formula>
    </cfRule>
    <cfRule type="cellIs" dxfId="256" priority="5" operator="equal">
      <formula>"S"</formula>
    </cfRule>
    <cfRule type="cellIs" dxfId="255" priority="6" operator="equal">
      <formula>"S"</formula>
    </cfRule>
  </conditionalFormatting>
  <conditionalFormatting sqref="G57:G60">
    <cfRule type="cellIs" dxfId="254" priority="1" operator="equal">
      <formula>"A"</formula>
    </cfRule>
    <cfRule type="cellIs" dxfId="253" priority="2" operator="equal">
      <formula>"S"</formula>
    </cfRule>
    <cfRule type="cellIs" dxfId="252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32" activePane="bottomLeft" state="frozen"/>
      <selection pane="bottomLeft" activeCell="H44" sqref="H44:H45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57" t="s">
        <v>10</v>
      </c>
      <c r="D7" s="57" t="s">
        <v>11</v>
      </c>
      <c r="E7" s="57" t="s">
        <v>12</v>
      </c>
      <c r="F7" s="57" t="s">
        <v>13</v>
      </c>
      <c r="G7" s="57" t="s">
        <v>14</v>
      </c>
      <c r="H7" s="57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17</v>
      </c>
      <c r="D9" s="6" t="s">
        <v>15</v>
      </c>
      <c r="E9" s="6" t="s">
        <v>15</v>
      </c>
      <c r="F9" s="6" t="s">
        <v>15</v>
      </c>
      <c r="G9" s="6" t="s">
        <v>26</v>
      </c>
      <c r="H9" s="6" t="s">
        <v>15</v>
      </c>
      <c r="I9" s="8">
        <f t="shared" ref="I9:I72" si="0">COUNTIF(C9:H9,"TW")</f>
        <v>4</v>
      </c>
      <c r="J9" s="8">
        <f t="shared" ref="J9:J72" si="1">COUNTIF(C9:H9,"TL")</f>
        <v>0</v>
      </c>
      <c r="K9" s="8">
        <f t="shared" ref="K9:K72" si="2">COUNTIF(C9:H9,"TA")</f>
        <v>1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1</v>
      </c>
      <c r="Q9" s="8">
        <f t="shared" ref="Q9:Q72" si="8">IF(H9="TW",0,IF(H9&lt;&gt;"",IF(S9&lt;&gt;"TU",1,0),0))</f>
        <v>0</v>
      </c>
      <c r="R9" s="9">
        <f t="shared" ref="R9:R72" si="9">SUM(J9:Q9)</f>
        <v>2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136</v>
      </c>
      <c r="H11" s="6" t="s">
        <v>15</v>
      </c>
      <c r="I11" s="8">
        <f t="shared" si="0"/>
        <v>5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1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1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15</v>
      </c>
      <c r="F12" s="6" t="s">
        <v>16</v>
      </c>
      <c r="G12" s="6" t="s">
        <v>15</v>
      </c>
      <c r="H12" s="6" t="s">
        <v>15</v>
      </c>
      <c r="I12" s="8">
        <f t="shared" si="0"/>
        <v>5</v>
      </c>
      <c r="J12" s="8">
        <f t="shared" si="1"/>
        <v>1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1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</v>
      </c>
      <c r="I21" s="8">
        <f t="shared" si="0"/>
        <v>6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0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17</v>
      </c>
      <c r="D22" s="6" t="s">
        <v>15</v>
      </c>
      <c r="E22" s="26" t="s">
        <v>16</v>
      </c>
      <c r="F22" s="6" t="s">
        <v>15</v>
      </c>
      <c r="G22" s="6" t="s">
        <v>15</v>
      </c>
      <c r="H22" s="6" t="s">
        <v>15</v>
      </c>
      <c r="I22" s="8">
        <f t="shared" si="0"/>
        <v>4</v>
      </c>
      <c r="J22" s="8">
        <f t="shared" si="1"/>
        <v>1</v>
      </c>
      <c r="K22" s="8">
        <f t="shared" si="2"/>
        <v>1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2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6" t="s">
        <v>15</v>
      </c>
      <c r="E23" s="26" t="s">
        <v>17</v>
      </c>
      <c r="F23" s="6" t="s">
        <v>15</v>
      </c>
      <c r="G23" s="6" t="s">
        <v>15</v>
      </c>
      <c r="H23" s="6" t="s">
        <v>15</v>
      </c>
      <c r="I23" s="8">
        <f t="shared" si="0"/>
        <v>5</v>
      </c>
      <c r="J23" s="8">
        <f t="shared" si="1"/>
        <v>0</v>
      </c>
      <c r="K23" s="8">
        <f t="shared" si="2"/>
        <v>1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26" t="s">
        <v>26</v>
      </c>
      <c r="F26" s="26" t="s">
        <v>136</v>
      </c>
      <c r="G26" s="26" t="s">
        <v>136</v>
      </c>
      <c r="H26" s="6" t="s">
        <v>15</v>
      </c>
      <c r="I26" s="8">
        <f t="shared" si="0"/>
        <v>3</v>
      </c>
      <c r="J26" s="8">
        <f t="shared" si="1"/>
        <v>0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2</v>
      </c>
      <c r="O26" s="8">
        <f t="shared" si="18"/>
        <v>0</v>
      </c>
      <c r="P26" s="8">
        <f t="shared" si="19"/>
        <v>1</v>
      </c>
      <c r="Q26" s="8">
        <f t="shared" si="8"/>
        <v>0</v>
      </c>
      <c r="R26" s="9">
        <f t="shared" si="9"/>
        <v>3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6" t="s">
        <v>15</v>
      </c>
      <c r="F29" s="6" t="s">
        <v>15</v>
      </c>
      <c r="G29" s="6" t="s">
        <v>15</v>
      </c>
      <c r="H29" s="6" t="s">
        <v>15</v>
      </c>
      <c r="I29" s="8">
        <f t="shared" si="0"/>
        <v>6</v>
      </c>
      <c r="J29" s="8">
        <f t="shared" si="1"/>
        <v>0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0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26" t="s">
        <v>20</v>
      </c>
      <c r="F30" s="6" t="s">
        <v>15</v>
      </c>
      <c r="G30" s="6" t="s">
        <v>15</v>
      </c>
      <c r="H30" s="6" t="s">
        <v>15</v>
      </c>
      <c r="I30" s="8">
        <f t="shared" si="0"/>
        <v>5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2</v>
      </c>
      <c r="P30" s="8">
        <f t="shared" si="19"/>
        <v>0</v>
      </c>
      <c r="Q30" s="8">
        <f t="shared" si="8"/>
        <v>0</v>
      </c>
      <c r="R30" s="9">
        <f t="shared" si="9"/>
        <v>2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6" t="s">
        <v>15</v>
      </c>
      <c r="F35" s="6" t="s">
        <v>15</v>
      </c>
      <c r="G35" s="26" t="s">
        <v>136</v>
      </c>
      <c r="H35" s="6" t="s">
        <v>15</v>
      </c>
      <c r="I35" s="8">
        <f t="shared" si="0"/>
        <v>5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1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1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6" t="s">
        <v>15</v>
      </c>
      <c r="F36" s="6" t="s">
        <v>15</v>
      </c>
      <c r="G36" s="6" t="s">
        <v>15</v>
      </c>
      <c r="H36" s="6" t="s">
        <v>15</v>
      </c>
      <c r="I36" s="8">
        <f t="shared" si="0"/>
        <v>6</v>
      </c>
      <c r="J36" s="8">
        <f t="shared" si="1"/>
        <v>0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0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6" t="s">
        <v>15</v>
      </c>
      <c r="F38" s="6" t="s">
        <v>15</v>
      </c>
      <c r="G38" s="6" t="s">
        <v>15</v>
      </c>
      <c r="H38" s="6" t="s">
        <v>15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25" t="s">
        <v>20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5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2</v>
      </c>
      <c r="P39" s="8">
        <f t="shared" si="19"/>
        <v>0</v>
      </c>
      <c r="Q39" s="8">
        <f t="shared" si="8"/>
        <v>0</v>
      </c>
      <c r="R39" s="9">
        <f t="shared" si="9"/>
        <v>2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6" t="s">
        <v>15</v>
      </c>
      <c r="D42" s="6" t="s">
        <v>15</v>
      </c>
      <c r="E42" s="6" t="s">
        <v>15</v>
      </c>
      <c r="F42" s="6" t="s">
        <v>15</v>
      </c>
      <c r="G42" s="6" t="s">
        <v>15</v>
      </c>
      <c r="H42" s="6" t="s">
        <v>15</v>
      </c>
      <c r="I42" s="8">
        <f t="shared" si="0"/>
        <v>6</v>
      </c>
      <c r="J42" s="8">
        <f t="shared" si="1"/>
        <v>0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0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15</v>
      </c>
      <c r="D44" s="26" t="s">
        <v>15</v>
      </c>
      <c r="E44" s="26" t="s">
        <v>15</v>
      </c>
      <c r="F44" s="26" t="s">
        <v>15</v>
      </c>
      <c r="G44" s="26" t="s">
        <v>15</v>
      </c>
      <c r="H44" s="2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148</v>
      </c>
      <c r="D45" s="26" t="s">
        <v>148</v>
      </c>
      <c r="E45" s="26" t="s">
        <v>148</v>
      </c>
      <c r="F45" s="26" t="s">
        <v>148</v>
      </c>
      <c r="G45" s="26" t="s">
        <v>148</v>
      </c>
      <c r="H45" s="26" t="s">
        <v>15</v>
      </c>
      <c r="I45" s="8">
        <f t="shared" si="0"/>
        <v>1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15</v>
      </c>
      <c r="D46" s="26" t="s">
        <v>15</v>
      </c>
      <c r="E46" s="26" t="s">
        <v>15</v>
      </c>
      <c r="F46" s="26" t="s">
        <v>15</v>
      </c>
      <c r="G46" s="26" t="s">
        <v>15</v>
      </c>
      <c r="H46" s="26" t="s">
        <v>15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15</v>
      </c>
      <c r="D47" s="26" t="s">
        <v>15</v>
      </c>
      <c r="E47" s="26" t="s">
        <v>16</v>
      </c>
      <c r="F47" s="26" t="s">
        <v>17</v>
      </c>
      <c r="G47" s="26" t="s">
        <v>15</v>
      </c>
      <c r="H47" s="26" t="s">
        <v>15</v>
      </c>
      <c r="I47" s="8">
        <f t="shared" si="0"/>
        <v>4</v>
      </c>
      <c r="J47" s="8">
        <f t="shared" si="1"/>
        <v>1</v>
      </c>
      <c r="K47" s="8">
        <f t="shared" si="2"/>
        <v>1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2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15</v>
      </c>
      <c r="D48" s="25" t="s">
        <v>16</v>
      </c>
      <c r="E48" s="26" t="s">
        <v>15</v>
      </c>
      <c r="F48" s="26" t="s">
        <v>17</v>
      </c>
      <c r="G48" s="26" t="s">
        <v>15</v>
      </c>
      <c r="H48" s="26" t="s">
        <v>15</v>
      </c>
      <c r="I48" s="8">
        <f t="shared" si="0"/>
        <v>4</v>
      </c>
      <c r="J48" s="8">
        <f t="shared" si="1"/>
        <v>1</v>
      </c>
      <c r="K48" s="8">
        <f t="shared" si="2"/>
        <v>1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15</v>
      </c>
      <c r="D50" s="26" t="s">
        <v>15</v>
      </c>
      <c r="E50" s="26" t="s">
        <v>15</v>
      </c>
      <c r="F50" s="26" t="s">
        <v>15</v>
      </c>
      <c r="G50" s="26" t="s">
        <v>17</v>
      </c>
      <c r="H50" s="26" t="s">
        <v>15</v>
      </c>
      <c r="I50" s="8">
        <f t="shared" si="0"/>
        <v>5</v>
      </c>
      <c r="J50" s="8">
        <f t="shared" si="1"/>
        <v>0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1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15</v>
      </c>
      <c r="D51" s="26" t="s">
        <v>15</v>
      </c>
      <c r="E51" s="26" t="s">
        <v>17</v>
      </c>
      <c r="F51" s="26" t="s">
        <v>15</v>
      </c>
      <c r="G51" s="26" t="s">
        <v>15</v>
      </c>
      <c r="H51" s="26" t="s">
        <v>15</v>
      </c>
      <c r="I51" s="8">
        <f t="shared" si="0"/>
        <v>5</v>
      </c>
      <c r="J51" s="8">
        <f t="shared" si="1"/>
        <v>0</v>
      </c>
      <c r="K51" s="8">
        <f t="shared" si="2"/>
        <v>1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1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26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26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16</v>
      </c>
      <c r="D55" s="26" t="s">
        <v>15</v>
      </c>
      <c r="E55" s="26" t="s">
        <v>16</v>
      </c>
      <c r="F55" s="26" t="s">
        <v>16</v>
      </c>
      <c r="G55" s="26" t="s">
        <v>15</v>
      </c>
      <c r="H55" s="26" t="s">
        <v>15</v>
      </c>
      <c r="I55" s="8">
        <f t="shared" si="0"/>
        <v>3</v>
      </c>
      <c r="J55" s="8">
        <f t="shared" si="1"/>
        <v>3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3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15</v>
      </c>
      <c r="D56" s="25" t="s">
        <v>17</v>
      </c>
      <c r="E56" s="26" t="s">
        <v>15</v>
      </c>
      <c r="F56" s="26" t="s">
        <v>15</v>
      </c>
      <c r="G56" s="26" t="s">
        <v>15</v>
      </c>
      <c r="H56" s="26" t="s">
        <v>15</v>
      </c>
      <c r="I56" s="8">
        <f t="shared" si="0"/>
        <v>5</v>
      </c>
      <c r="J56" s="8">
        <f t="shared" si="1"/>
        <v>0</v>
      </c>
      <c r="K56" s="8">
        <f t="shared" si="2"/>
        <v>1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1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15</v>
      </c>
      <c r="D57" s="26" t="s">
        <v>15</v>
      </c>
      <c r="E57" s="26" t="s">
        <v>15</v>
      </c>
      <c r="F57" s="26" t="s">
        <v>16</v>
      </c>
      <c r="G57" s="26" t="s">
        <v>15</v>
      </c>
      <c r="H57" s="26" t="s">
        <v>15</v>
      </c>
      <c r="I57" s="8">
        <f t="shared" si="0"/>
        <v>5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1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6" t="s">
        <v>15</v>
      </c>
      <c r="E58" s="26" t="s">
        <v>15</v>
      </c>
      <c r="F58" s="26" t="s">
        <v>15</v>
      </c>
      <c r="G58" s="26" t="s">
        <v>15</v>
      </c>
      <c r="H58" s="2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6" t="s">
        <v>15</v>
      </c>
      <c r="E59" s="26" t="s">
        <v>15</v>
      </c>
      <c r="F59" s="26" t="s">
        <v>15</v>
      </c>
      <c r="G59" s="26" t="s">
        <v>15</v>
      </c>
      <c r="H59" s="26" t="s">
        <v>15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6" t="s">
        <v>15</v>
      </c>
      <c r="E60" s="26" t="s">
        <v>15</v>
      </c>
      <c r="F60" s="26" t="s">
        <v>15</v>
      </c>
      <c r="G60" s="26" t="s">
        <v>15</v>
      </c>
      <c r="H60" s="2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15</v>
      </c>
      <c r="D61" s="26" t="s">
        <v>15</v>
      </c>
      <c r="E61" s="26" t="s">
        <v>15</v>
      </c>
      <c r="F61" s="26" t="s">
        <v>15</v>
      </c>
      <c r="G61" s="26" t="s">
        <v>15</v>
      </c>
      <c r="H61" s="2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6" t="s">
        <v>15</v>
      </c>
      <c r="E62" s="26" t="s">
        <v>15</v>
      </c>
      <c r="F62" s="26" t="s">
        <v>15</v>
      </c>
      <c r="G62" s="26" t="s">
        <v>15</v>
      </c>
      <c r="H62" s="2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17</v>
      </c>
      <c r="D63" s="26" t="s">
        <v>15</v>
      </c>
      <c r="E63" s="26" t="s">
        <v>15</v>
      </c>
      <c r="F63" s="26" t="s">
        <v>15</v>
      </c>
      <c r="G63" s="26" t="s">
        <v>15</v>
      </c>
      <c r="H63" s="26" t="s">
        <v>15</v>
      </c>
      <c r="I63" s="8">
        <f t="shared" si="0"/>
        <v>5</v>
      </c>
      <c r="J63" s="8">
        <f t="shared" si="1"/>
        <v>0</v>
      </c>
      <c r="K63" s="8">
        <f t="shared" si="2"/>
        <v>1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1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17</v>
      </c>
      <c r="D64" s="26" t="s">
        <v>15</v>
      </c>
      <c r="E64" s="26" t="s">
        <v>16</v>
      </c>
      <c r="F64" s="26" t="s">
        <v>17</v>
      </c>
      <c r="G64" s="26" t="s">
        <v>15</v>
      </c>
      <c r="H64" s="26" t="s">
        <v>15</v>
      </c>
      <c r="I64" s="8">
        <f t="shared" si="0"/>
        <v>3</v>
      </c>
      <c r="J64" s="8">
        <f t="shared" si="1"/>
        <v>1</v>
      </c>
      <c r="K64" s="8">
        <f t="shared" si="2"/>
        <v>2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3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26" t="s">
        <v>15</v>
      </c>
      <c r="F65" s="26" t="s">
        <v>15</v>
      </c>
      <c r="G65" s="26" t="s">
        <v>15</v>
      </c>
      <c r="H65" s="2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15</v>
      </c>
      <c r="D66" s="26" t="s">
        <v>15</v>
      </c>
      <c r="E66" s="26" t="s">
        <v>16</v>
      </c>
      <c r="F66" s="26" t="s">
        <v>17</v>
      </c>
      <c r="G66" s="26" t="s">
        <v>15</v>
      </c>
      <c r="H66" s="26" t="s">
        <v>15</v>
      </c>
      <c r="I66" s="8">
        <f t="shared" si="0"/>
        <v>4</v>
      </c>
      <c r="J66" s="8">
        <f t="shared" si="1"/>
        <v>1</v>
      </c>
      <c r="K66" s="8">
        <f t="shared" si="2"/>
        <v>1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2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15</v>
      </c>
      <c r="F68" s="26" t="s">
        <v>15</v>
      </c>
      <c r="G68" s="26" t="s">
        <v>15</v>
      </c>
      <c r="H68" s="26" t="s">
        <v>15</v>
      </c>
      <c r="I68" s="8">
        <f t="shared" si="0"/>
        <v>6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15</v>
      </c>
      <c r="D69" s="26" t="s">
        <v>15</v>
      </c>
      <c r="E69" s="26" t="s">
        <v>15</v>
      </c>
      <c r="F69" s="26" t="s">
        <v>15</v>
      </c>
      <c r="G69" s="26" t="s">
        <v>15</v>
      </c>
      <c r="H69" s="26" t="s">
        <v>15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20</v>
      </c>
      <c r="D70" s="26" t="s">
        <v>15</v>
      </c>
      <c r="E70" s="26" t="s">
        <v>15</v>
      </c>
      <c r="F70" s="26" t="s">
        <v>15</v>
      </c>
      <c r="G70" s="26" t="s">
        <v>15</v>
      </c>
      <c r="H70" s="26" t="s">
        <v>15</v>
      </c>
      <c r="I70" s="8">
        <f t="shared" si="0"/>
        <v>5</v>
      </c>
      <c r="J70" s="8">
        <f t="shared" si="1"/>
        <v>0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2</v>
      </c>
      <c r="P70" s="8">
        <f t="shared" si="29"/>
        <v>0</v>
      </c>
      <c r="Q70" s="8">
        <f t="shared" si="8"/>
        <v>0</v>
      </c>
      <c r="R70" s="9">
        <f t="shared" si="9"/>
        <v>2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15</v>
      </c>
      <c r="D71" s="26" t="s">
        <v>15</v>
      </c>
      <c r="E71" s="26" t="s">
        <v>15</v>
      </c>
      <c r="F71" s="26" t="s">
        <v>16</v>
      </c>
      <c r="G71" s="26" t="s">
        <v>15</v>
      </c>
      <c r="H71" s="26" t="s">
        <v>15</v>
      </c>
      <c r="I71" s="8">
        <f t="shared" si="0"/>
        <v>5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15</v>
      </c>
      <c r="D72" s="26" t="s">
        <v>15</v>
      </c>
      <c r="E72" s="26" t="s">
        <v>15</v>
      </c>
      <c r="F72" s="26" t="s">
        <v>15</v>
      </c>
      <c r="G72" s="26" t="s">
        <v>15</v>
      </c>
      <c r="H72" s="2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6" t="s">
        <v>15</v>
      </c>
      <c r="E73" s="26" t="s">
        <v>15</v>
      </c>
      <c r="F73" s="26" t="s">
        <v>15</v>
      </c>
      <c r="G73" s="26" t="s">
        <v>15</v>
      </c>
      <c r="H73" s="26" t="s">
        <v>15</v>
      </c>
      <c r="I73" s="8">
        <f t="shared" ref="I73:I119" si="30">COUNTIF(C73:H73,"TW")</f>
        <v>6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17</v>
      </c>
      <c r="G74" s="26" t="s">
        <v>15</v>
      </c>
      <c r="H74" s="26" t="s">
        <v>15</v>
      </c>
      <c r="I74" s="8">
        <f t="shared" si="30"/>
        <v>5</v>
      </c>
      <c r="J74" s="8">
        <f t="shared" si="31"/>
        <v>0</v>
      </c>
      <c r="K74" s="8">
        <f t="shared" si="32"/>
        <v>1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1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5" t="s">
        <v>20</v>
      </c>
      <c r="E75" s="26" t="s">
        <v>15</v>
      </c>
      <c r="F75" s="26" t="s">
        <v>15</v>
      </c>
      <c r="G75" s="26" t="s">
        <v>15</v>
      </c>
      <c r="H75" s="26" t="s">
        <v>15</v>
      </c>
      <c r="I75" s="8">
        <f t="shared" si="30"/>
        <v>5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2</v>
      </c>
      <c r="P75" s="8">
        <f t="shared" si="29"/>
        <v>0</v>
      </c>
      <c r="Q75" s="8">
        <f t="shared" si="33"/>
        <v>0</v>
      </c>
      <c r="R75" s="9">
        <f t="shared" si="34"/>
        <v>2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20</v>
      </c>
      <c r="D76" s="25" t="s">
        <v>20</v>
      </c>
      <c r="E76" s="26" t="s">
        <v>15</v>
      </c>
      <c r="F76" s="26" t="s">
        <v>15</v>
      </c>
      <c r="G76" s="26" t="s">
        <v>15</v>
      </c>
      <c r="H76" s="26" t="s">
        <v>15</v>
      </c>
      <c r="I76" s="8">
        <f t="shared" si="30"/>
        <v>4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4</v>
      </c>
      <c r="P76" s="8">
        <f t="shared" si="29"/>
        <v>0</v>
      </c>
      <c r="Q76" s="8">
        <f t="shared" si="33"/>
        <v>0</v>
      </c>
      <c r="R76" s="9">
        <f t="shared" si="34"/>
        <v>4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6" t="s">
        <v>15</v>
      </c>
      <c r="E77" s="26" t="s">
        <v>15</v>
      </c>
      <c r="F77" s="26" t="s">
        <v>15</v>
      </c>
      <c r="G77" s="26" t="s">
        <v>15</v>
      </c>
      <c r="H77" s="26" t="s">
        <v>15</v>
      </c>
      <c r="I77" s="8">
        <f t="shared" si="30"/>
        <v>6</v>
      </c>
      <c r="J77" s="8">
        <f t="shared" si="31"/>
        <v>0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0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15</v>
      </c>
      <c r="D78" s="26" t="s">
        <v>15</v>
      </c>
      <c r="E78" s="26" t="s">
        <v>15</v>
      </c>
      <c r="F78" s="26" t="s">
        <v>15</v>
      </c>
      <c r="G78" s="26" t="s">
        <v>15</v>
      </c>
      <c r="H78" s="2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6" t="s">
        <v>15</v>
      </c>
      <c r="E79" s="26" t="s">
        <v>15</v>
      </c>
      <c r="F79" s="26" t="s">
        <v>15</v>
      </c>
      <c r="G79" s="26" t="s">
        <v>15</v>
      </c>
      <c r="H79" s="26" t="s">
        <v>15</v>
      </c>
      <c r="I79" s="8">
        <f t="shared" si="30"/>
        <v>6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6" t="s">
        <v>15</v>
      </c>
      <c r="E80" s="26" t="s">
        <v>15</v>
      </c>
      <c r="F80" s="26" t="s">
        <v>15</v>
      </c>
      <c r="G80" s="26" t="s">
        <v>15</v>
      </c>
      <c r="H80" s="2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15</v>
      </c>
      <c r="D81" s="26" t="s">
        <v>15</v>
      </c>
      <c r="E81" s="26" t="s">
        <v>15</v>
      </c>
      <c r="F81" s="26" t="s">
        <v>15</v>
      </c>
      <c r="G81" s="26" t="s">
        <v>15</v>
      </c>
      <c r="H81" s="2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15</v>
      </c>
      <c r="D82" s="26" t="s">
        <v>15</v>
      </c>
      <c r="E82" s="26" t="s">
        <v>15</v>
      </c>
      <c r="F82" s="26" t="s">
        <v>15</v>
      </c>
      <c r="G82" s="26" t="s">
        <v>16</v>
      </c>
      <c r="H82" s="26" t="s">
        <v>15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15</v>
      </c>
      <c r="D83" s="26" t="s">
        <v>15</v>
      </c>
      <c r="E83" s="26" t="s">
        <v>15</v>
      </c>
      <c r="F83" s="26" t="s">
        <v>15</v>
      </c>
      <c r="G83" s="26" t="s">
        <v>15</v>
      </c>
      <c r="H83" s="26" t="s">
        <v>15</v>
      </c>
      <c r="I83" s="8">
        <f t="shared" si="30"/>
        <v>6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0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6" t="s">
        <v>15</v>
      </c>
      <c r="E84" s="26" t="s">
        <v>15</v>
      </c>
      <c r="F84" s="26" t="s">
        <v>15</v>
      </c>
      <c r="G84" s="26" t="s">
        <v>15</v>
      </c>
      <c r="H84" s="2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15</v>
      </c>
      <c r="D85" s="26" t="s">
        <v>15</v>
      </c>
      <c r="E85" s="26" t="s">
        <v>15</v>
      </c>
      <c r="F85" s="26" t="s">
        <v>15</v>
      </c>
      <c r="G85" s="26" t="s">
        <v>15</v>
      </c>
      <c r="H85" s="26" t="s">
        <v>15</v>
      </c>
      <c r="I85" s="8">
        <f t="shared" si="30"/>
        <v>6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15</v>
      </c>
      <c r="D86" s="26" t="s">
        <v>15</v>
      </c>
      <c r="E86" s="26" t="s">
        <v>15</v>
      </c>
      <c r="F86" s="26" t="s">
        <v>15</v>
      </c>
      <c r="G86" s="26" t="s">
        <v>15</v>
      </c>
      <c r="H86" s="26" t="s">
        <v>15</v>
      </c>
      <c r="I86" s="8">
        <f t="shared" si="30"/>
        <v>6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15</v>
      </c>
      <c r="F87" s="26" t="s">
        <v>15</v>
      </c>
      <c r="G87" s="26" t="s">
        <v>15</v>
      </c>
      <c r="H87" s="2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2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17</v>
      </c>
      <c r="D89" s="26" t="s">
        <v>15</v>
      </c>
      <c r="E89" s="26" t="s">
        <v>15</v>
      </c>
      <c r="F89" s="26" t="s">
        <v>15</v>
      </c>
      <c r="G89" s="26" t="s">
        <v>15</v>
      </c>
      <c r="H89" s="26" t="s">
        <v>15</v>
      </c>
      <c r="I89" s="8">
        <f t="shared" si="30"/>
        <v>5</v>
      </c>
      <c r="J89" s="8">
        <f t="shared" si="31"/>
        <v>0</v>
      </c>
      <c r="K89" s="8">
        <f t="shared" si="32"/>
        <v>1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1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15</v>
      </c>
      <c r="H90" s="2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15</v>
      </c>
      <c r="D91" s="25" t="s">
        <v>16</v>
      </c>
      <c r="E91" s="26" t="s">
        <v>15</v>
      </c>
      <c r="F91" s="26" t="s">
        <v>15</v>
      </c>
      <c r="G91" s="26" t="s">
        <v>15</v>
      </c>
      <c r="H91" s="26" t="s">
        <v>15</v>
      </c>
      <c r="I91" s="8">
        <f t="shared" si="30"/>
        <v>5</v>
      </c>
      <c r="J91" s="8">
        <f t="shared" si="31"/>
        <v>1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1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6" t="s">
        <v>15</v>
      </c>
      <c r="E92" s="26" t="s">
        <v>15</v>
      </c>
      <c r="F92" s="26" t="s">
        <v>15</v>
      </c>
      <c r="G92" s="26" t="s">
        <v>15</v>
      </c>
      <c r="H92" s="2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6" t="s">
        <v>15</v>
      </c>
      <c r="E93" s="26" t="s">
        <v>15</v>
      </c>
      <c r="F93" s="26" t="s">
        <v>15</v>
      </c>
      <c r="G93" s="26" t="s">
        <v>15</v>
      </c>
      <c r="H93" s="2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6" t="s">
        <v>15</v>
      </c>
      <c r="E94" s="26" t="s">
        <v>15</v>
      </c>
      <c r="F94" s="26" t="s">
        <v>15</v>
      </c>
      <c r="G94" s="26" t="s">
        <v>15</v>
      </c>
      <c r="H94" s="26" t="s">
        <v>15</v>
      </c>
      <c r="I94" s="8">
        <f t="shared" si="30"/>
        <v>6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6" t="s">
        <v>15</v>
      </c>
      <c r="E95" s="26" t="s">
        <v>15</v>
      </c>
      <c r="F95" s="26" t="s">
        <v>15</v>
      </c>
      <c r="G95" s="26" t="s">
        <v>15</v>
      </c>
      <c r="H95" s="2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6" t="s">
        <v>15</v>
      </c>
      <c r="E96" s="26" t="s">
        <v>15</v>
      </c>
      <c r="F96" s="26" t="s">
        <v>15</v>
      </c>
      <c r="G96" s="26" t="s">
        <v>15</v>
      </c>
      <c r="H96" s="2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15</v>
      </c>
      <c r="D97" s="26" t="s">
        <v>15</v>
      </c>
      <c r="E97" s="26" t="s">
        <v>20</v>
      </c>
      <c r="F97" s="26" t="s">
        <v>15</v>
      </c>
      <c r="G97" s="26" t="s">
        <v>15</v>
      </c>
      <c r="H97" s="26" t="s">
        <v>15</v>
      </c>
      <c r="I97" s="8">
        <f t="shared" si="30"/>
        <v>5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2</v>
      </c>
      <c r="P97" s="8">
        <f t="shared" si="29"/>
        <v>0</v>
      </c>
      <c r="Q97" s="8">
        <f t="shared" si="33"/>
        <v>0</v>
      </c>
      <c r="R97" s="9">
        <f t="shared" si="34"/>
        <v>2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6" t="s">
        <v>15</v>
      </c>
      <c r="E98" s="26" t="s">
        <v>15</v>
      </c>
      <c r="F98" s="26" t="s">
        <v>15</v>
      </c>
      <c r="G98" s="26" t="s">
        <v>15</v>
      </c>
      <c r="H98" s="26" t="s">
        <v>15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17</v>
      </c>
      <c r="D99" s="26" t="s">
        <v>15</v>
      </c>
      <c r="E99" s="26" t="s">
        <v>15</v>
      </c>
      <c r="F99" s="26" t="s">
        <v>15</v>
      </c>
      <c r="G99" s="26" t="s">
        <v>15</v>
      </c>
      <c r="H99" s="26" t="s">
        <v>15</v>
      </c>
      <c r="I99" s="8">
        <f t="shared" si="30"/>
        <v>5</v>
      </c>
      <c r="J99" s="8">
        <f t="shared" si="31"/>
        <v>0</v>
      </c>
      <c r="K99" s="8">
        <f t="shared" si="32"/>
        <v>1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1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15</v>
      </c>
      <c r="D102" s="26" t="s">
        <v>15</v>
      </c>
      <c r="E102" s="26" t="s">
        <v>20</v>
      </c>
      <c r="F102" s="26" t="s">
        <v>15</v>
      </c>
      <c r="G102" s="26" t="s">
        <v>15</v>
      </c>
      <c r="H102" s="26" t="s">
        <v>15</v>
      </c>
      <c r="I102" s="8">
        <f t="shared" si="30"/>
        <v>5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2</v>
      </c>
      <c r="P102" s="8">
        <f t="shared" si="29"/>
        <v>0</v>
      </c>
      <c r="Q102" s="8">
        <f t="shared" si="33"/>
        <v>0</v>
      </c>
      <c r="R102" s="9">
        <f t="shared" si="34"/>
        <v>2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15</v>
      </c>
      <c r="F103" s="26" t="s">
        <v>26</v>
      </c>
      <c r="G103" s="26" t="s">
        <v>15</v>
      </c>
      <c r="H103" s="26" t="s">
        <v>15</v>
      </c>
      <c r="I103" s="8">
        <f t="shared" si="30"/>
        <v>5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1</v>
      </c>
      <c r="Q103" s="8">
        <f t="shared" si="33"/>
        <v>0</v>
      </c>
      <c r="R103" s="9">
        <f t="shared" si="34"/>
        <v>1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15</v>
      </c>
      <c r="D105" s="26" t="s">
        <v>15</v>
      </c>
      <c r="E105" s="26" t="s">
        <v>16</v>
      </c>
      <c r="F105" s="26" t="s">
        <v>15</v>
      </c>
      <c r="G105" s="26" t="s">
        <v>15</v>
      </c>
      <c r="H105" s="26" t="s">
        <v>15</v>
      </c>
      <c r="I105" s="8">
        <f t="shared" si="30"/>
        <v>5</v>
      </c>
      <c r="J105" s="8">
        <f t="shared" si="31"/>
        <v>1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1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6" t="s">
        <v>15</v>
      </c>
      <c r="E106" s="26" t="s">
        <v>15</v>
      </c>
      <c r="F106" s="26" t="s">
        <v>15</v>
      </c>
      <c r="G106" s="26" t="s">
        <v>15</v>
      </c>
      <c r="H106" s="2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5" t="s">
        <v>19</v>
      </c>
      <c r="E107" s="26" t="s">
        <v>15</v>
      </c>
      <c r="F107" s="26" t="s">
        <v>15</v>
      </c>
      <c r="G107" s="26" t="s">
        <v>15</v>
      </c>
      <c r="H107" s="26" t="s">
        <v>15</v>
      </c>
      <c r="I107" s="8">
        <f t="shared" si="30"/>
        <v>5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2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2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15</v>
      </c>
      <c r="G108" s="26" t="s">
        <v>15</v>
      </c>
      <c r="H108" s="26" t="s">
        <v>15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15</v>
      </c>
      <c r="D109" s="26" t="s">
        <v>15</v>
      </c>
      <c r="E109" s="26" t="s">
        <v>15</v>
      </c>
      <c r="F109" s="26" t="s">
        <v>15</v>
      </c>
      <c r="G109" s="26" t="s">
        <v>15</v>
      </c>
      <c r="H109" s="26" t="s">
        <v>15</v>
      </c>
      <c r="I109" s="8">
        <f t="shared" si="30"/>
        <v>6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0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15</v>
      </c>
      <c r="D110" s="26" t="s">
        <v>15</v>
      </c>
      <c r="E110" s="26" t="s">
        <v>15</v>
      </c>
      <c r="F110" s="26" t="s">
        <v>15</v>
      </c>
      <c r="G110" s="26" t="s">
        <v>15</v>
      </c>
      <c r="H110" s="26" t="s">
        <v>15</v>
      </c>
      <c r="I110" s="8">
        <f t="shared" si="30"/>
        <v>6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136</v>
      </c>
      <c r="D111" s="26" t="s">
        <v>15</v>
      </c>
      <c r="E111" s="26" t="s">
        <v>15</v>
      </c>
      <c r="F111" s="26" t="s">
        <v>15</v>
      </c>
      <c r="G111" s="26" t="s">
        <v>15</v>
      </c>
      <c r="H111" s="26" t="s">
        <v>15</v>
      </c>
      <c r="I111" s="8">
        <f t="shared" si="30"/>
        <v>5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1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6" t="s">
        <v>15</v>
      </c>
      <c r="E112" s="26" t="s">
        <v>15</v>
      </c>
      <c r="F112" s="26" t="s">
        <v>15</v>
      </c>
      <c r="G112" s="26" t="s">
        <v>15</v>
      </c>
      <c r="H112" s="26" t="s">
        <v>15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15</v>
      </c>
      <c r="D113" s="26" t="s">
        <v>15</v>
      </c>
      <c r="E113" s="26" t="s">
        <v>15</v>
      </c>
      <c r="F113" s="26" t="s">
        <v>15</v>
      </c>
      <c r="G113" s="26" t="s">
        <v>15</v>
      </c>
      <c r="H113" s="2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36" t="s">
        <v>136</v>
      </c>
      <c r="E114" s="36" t="s">
        <v>136</v>
      </c>
      <c r="F114" s="26" t="s">
        <v>15</v>
      </c>
      <c r="G114" s="26" t="s">
        <v>15</v>
      </c>
      <c r="H114" s="26" t="s">
        <v>15</v>
      </c>
      <c r="I114" s="8">
        <f t="shared" si="30"/>
        <v>4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2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2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17</v>
      </c>
      <c r="D116" s="26" t="s">
        <v>17</v>
      </c>
      <c r="E116" s="26" t="s">
        <v>15</v>
      </c>
      <c r="F116" s="36" t="s">
        <v>17</v>
      </c>
      <c r="G116" s="36" t="s">
        <v>17</v>
      </c>
      <c r="H116" s="26" t="s">
        <v>15</v>
      </c>
      <c r="I116" s="8">
        <f t="shared" si="30"/>
        <v>2</v>
      </c>
      <c r="J116" s="8">
        <f t="shared" si="31"/>
        <v>0</v>
      </c>
      <c r="K116" s="8">
        <f t="shared" si="32"/>
        <v>4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4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36" t="s">
        <v>20</v>
      </c>
      <c r="G117" s="26" t="s">
        <v>15</v>
      </c>
      <c r="H117" s="26" t="s">
        <v>15</v>
      </c>
      <c r="I117" s="8">
        <f t="shared" si="30"/>
        <v>5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2</v>
      </c>
      <c r="P117" s="8">
        <f t="shared" si="39"/>
        <v>0</v>
      </c>
      <c r="Q117" s="8">
        <f t="shared" si="33"/>
        <v>0</v>
      </c>
      <c r="R117" s="9">
        <f t="shared" si="34"/>
        <v>2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2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2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51:C119 E51:E96 D97:E106 D51:D113 E107:E113 D115:E119 F58:F115 F118:F119 F55:F56 G55:G115 F51:H54 H55:H119 C8:H50">
    <cfRule type="cellIs" dxfId="251" priority="52" operator="equal">
      <formula>"A"</formula>
    </cfRule>
    <cfRule type="cellIs" dxfId="250" priority="53" operator="equal">
      <formula>"S"</formula>
    </cfRule>
    <cfRule type="cellIs" dxfId="249" priority="54" operator="equal">
      <formula>"S"</formula>
    </cfRule>
  </conditionalFormatting>
  <conditionalFormatting sqref="F57">
    <cfRule type="cellIs" dxfId="248" priority="34" operator="equal">
      <formula>"A"</formula>
    </cfRule>
    <cfRule type="cellIs" dxfId="247" priority="35" operator="equal">
      <formula>"S"</formula>
    </cfRule>
    <cfRule type="cellIs" dxfId="246" priority="36" operator="equal">
      <formula>"S"</formula>
    </cfRule>
  </conditionalFormatting>
  <conditionalFormatting sqref="G117:G119">
    <cfRule type="cellIs" dxfId="245" priority="1" operator="equal">
      <formula>"A"</formula>
    </cfRule>
    <cfRule type="cellIs" dxfId="244" priority="2" operator="equal">
      <formula>"S"</formula>
    </cfRule>
    <cfRule type="cellIs" dxfId="243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40" activePane="bottomLeft" state="frozen"/>
      <selection pane="bottomLeft" activeCell="H4" sqref="H4:P4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0" t="s">
        <v>10</v>
      </c>
      <c r="D7" s="60" t="s">
        <v>11</v>
      </c>
      <c r="E7" s="60" t="s">
        <v>12</v>
      </c>
      <c r="F7" s="60" t="s">
        <v>13</v>
      </c>
      <c r="G7" s="60" t="s">
        <v>14</v>
      </c>
      <c r="H7" s="60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16</v>
      </c>
      <c r="H11" s="6" t="s">
        <v>15</v>
      </c>
      <c r="I11" s="8">
        <f t="shared" si="0"/>
        <v>5</v>
      </c>
      <c r="J11" s="8">
        <f t="shared" si="1"/>
        <v>1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1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16</v>
      </c>
      <c r="D12" s="6" t="s">
        <v>15</v>
      </c>
      <c r="E12" s="6" t="s">
        <v>15</v>
      </c>
      <c r="F12" s="6" t="s">
        <v>136</v>
      </c>
      <c r="G12" s="6" t="s">
        <v>136</v>
      </c>
      <c r="H12" s="6" t="s">
        <v>136</v>
      </c>
      <c r="I12" s="8">
        <f t="shared" si="0"/>
        <v>2</v>
      </c>
      <c r="J12" s="8">
        <f t="shared" si="1"/>
        <v>1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3</v>
      </c>
      <c r="O12" s="8">
        <f t="shared" si="6"/>
        <v>0</v>
      </c>
      <c r="P12" s="8">
        <f t="shared" si="7"/>
        <v>0</v>
      </c>
      <c r="Q12" s="8">
        <f t="shared" si="8"/>
        <v>1</v>
      </c>
      <c r="R12" s="9">
        <f t="shared" si="9"/>
        <v>5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25" t="s">
        <v>20</v>
      </c>
      <c r="E17" s="6" t="s">
        <v>20</v>
      </c>
      <c r="F17" s="6" t="s">
        <v>15</v>
      </c>
      <c r="G17" s="6" t="s">
        <v>15</v>
      </c>
      <c r="H17" s="6" t="s">
        <v>15</v>
      </c>
      <c r="I17" s="8">
        <f t="shared" si="0"/>
        <v>4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4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4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17</v>
      </c>
      <c r="D19" s="25" t="s">
        <v>19</v>
      </c>
      <c r="E19" s="6" t="s">
        <v>15</v>
      </c>
      <c r="F19" s="6" t="s">
        <v>15</v>
      </c>
      <c r="G19" s="26" t="s">
        <v>17</v>
      </c>
      <c r="H19" s="6" t="s">
        <v>15</v>
      </c>
      <c r="I19" s="8">
        <f t="shared" si="0"/>
        <v>3</v>
      </c>
      <c r="J19" s="8">
        <f t="shared" si="1"/>
        <v>0</v>
      </c>
      <c r="K19" s="8">
        <f t="shared" si="2"/>
        <v>2</v>
      </c>
      <c r="L19" s="8">
        <f t="shared" si="15"/>
        <v>0</v>
      </c>
      <c r="M19" s="8">
        <f t="shared" si="16"/>
        <v>2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4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26" t="s">
        <v>136</v>
      </c>
      <c r="I21" s="8">
        <f t="shared" si="0"/>
        <v>5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1</v>
      </c>
      <c r="O21" s="8">
        <f t="shared" si="18"/>
        <v>0</v>
      </c>
      <c r="P21" s="8">
        <f t="shared" si="19"/>
        <v>0</v>
      </c>
      <c r="Q21" s="8">
        <f t="shared" si="8"/>
        <v>1</v>
      </c>
      <c r="R21" s="9">
        <f t="shared" si="9"/>
        <v>2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6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6" t="s">
        <v>15</v>
      </c>
      <c r="E23" s="6" t="s">
        <v>15</v>
      </c>
      <c r="F23" s="6" t="s">
        <v>15</v>
      </c>
      <c r="G23" s="6" t="s">
        <v>15</v>
      </c>
      <c r="H23" s="6" t="s">
        <v>15</v>
      </c>
      <c r="I23" s="8">
        <f t="shared" si="0"/>
        <v>6</v>
      </c>
      <c r="J23" s="8">
        <f t="shared" si="1"/>
        <v>0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0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16</v>
      </c>
      <c r="D26" s="6" t="s">
        <v>15</v>
      </c>
      <c r="E26" s="6" t="s">
        <v>15</v>
      </c>
      <c r="F26" s="6" t="s">
        <v>15</v>
      </c>
      <c r="G26" s="6" t="s">
        <v>15</v>
      </c>
      <c r="H26" s="6" t="s">
        <v>15</v>
      </c>
      <c r="I26" s="8">
        <f t="shared" si="0"/>
        <v>5</v>
      </c>
      <c r="J26" s="8">
        <f t="shared" si="1"/>
        <v>1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26" t="s">
        <v>20</v>
      </c>
      <c r="H28" s="6" t="s">
        <v>15</v>
      </c>
      <c r="I28" s="8">
        <f t="shared" si="0"/>
        <v>5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2</v>
      </c>
      <c r="P28" s="8">
        <f t="shared" si="19"/>
        <v>0</v>
      </c>
      <c r="Q28" s="8">
        <f t="shared" si="8"/>
        <v>0</v>
      </c>
      <c r="R28" s="9">
        <f t="shared" si="9"/>
        <v>2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25" t="s">
        <v>20</v>
      </c>
      <c r="E29" s="6" t="s">
        <v>15</v>
      </c>
      <c r="F29" s="6" t="s">
        <v>15</v>
      </c>
      <c r="G29" s="26" t="s">
        <v>16</v>
      </c>
      <c r="H29" s="6" t="s">
        <v>15</v>
      </c>
      <c r="I29" s="8">
        <f t="shared" si="0"/>
        <v>4</v>
      </c>
      <c r="J29" s="8">
        <f t="shared" si="1"/>
        <v>1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2</v>
      </c>
      <c r="P29" s="8">
        <f t="shared" si="19"/>
        <v>0</v>
      </c>
      <c r="Q29" s="8">
        <f t="shared" si="8"/>
        <v>0</v>
      </c>
      <c r="R29" s="9">
        <f t="shared" si="9"/>
        <v>3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6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0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25" t="s">
        <v>20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5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2</v>
      </c>
      <c r="P31" s="8">
        <f t="shared" si="19"/>
        <v>0</v>
      </c>
      <c r="Q31" s="8">
        <f t="shared" si="8"/>
        <v>0</v>
      </c>
      <c r="R31" s="9">
        <f t="shared" si="9"/>
        <v>2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16</v>
      </c>
      <c r="D32" s="25" t="s">
        <v>16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4</v>
      </c>
      <c r="J32" s="8">
        <f t="shared" si="1"/>
        <v>2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2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25" t="s">
        <v>19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5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2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2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6" t="s">
        <v>15</v>
      </c>
      <c r="F35" s="6" t="s">
        <v>15</v>
      </c>
      <c r="G35" s="6" t="s">
        <v>15</v>
      </c>
      <c r="H35" s="6" t="s">
        <v>15</v>
      </c>
      <c r="I35" s="8">
        <f t="shared" si="0"/>
        <v>6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26" t="s">
        <v>17</v>
      </c>
      <c r="D36" s="25" t="s">
        <v>16</v>
      </c>
      <c r="E36" s="6" t="s">
        <v>15</v>
      </c>
      <c r="F36" s="6" t="s">
        <v>15</v>
      </c>
      <c r="G36" s="6" t="s">
        <v>15</v>
      </c>
      <c r="H36" s="6" t="s">
        <v>15</v>
      </c>
      <c r="I36" s="8">
        <f t="shared" si="0"/>
        <v>4</v>
      </c>
      <c r="J36" s="8">
        <f t="shared" si="1"/>
        <v>1</v>
      </c>
      <c r="K36" s="8">
        <f t="shared" si="2"/>
        <v>1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2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26" t="s">
        <v>15</v>
      </c>
      <c r="D37" s="2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 t="s">
        <v>17</v>
      </c>
      <c r="D38" s="26" t="s">
        <v>17</v>
      </c>
      <c r="E38" s="26" t="s">
        <v>17</v>
      </c>
      <c r="F38" s="6" t="s">
        <v>15</v>
      </c>
      <c r="G38" s="26" t="s">
        <v>17</v>
      </c>
      <c r="H38" s="6" t="s">
        <v>15</v>
      </c>
      <c r="I38" s="8">
        <f t="shared" si="0"/>
        <v>2</v>
      </c>
      <c r="J38" s="8">
        <f t="shared" si="1"/>
        <v>0</v>
      </c>
      <c r="K38" s="8">
        <f t="shared" si="2"/>
        <v>4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4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15</v>
      </c>
      <c r="D39" s="26" t="s">
        <v>15</v>
      </c>
      <c r="E39" s="26" t="s">
        <v>20</v>
      </c>
      <c r="F39" s="6" t="s">
        <v>15</v>
      </c>
      <c r="G39" s="6" t="s">
        <v>15</v>
      </c>
      <c r="H39" s="6" t="s">
        <v>15</v>
      </c>
      <c r="I39" s="8">
        <f t="shared" si="0"/>
        <v>5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2</v>
      </c>
      <c r="P39" s="8">
        <f t="shared" si="19"/>
        <v>0</v>
      </c>
      <c r="Q39" s="8">
        <f t="shared" si="8"/>
        <v>0</v>
      </c>
      <c r="R39" s="9">
        <f t="shared" si="9"/>
        <v>2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15</v>
      </c>
      <c r="D40" s="26" t="s">
        <v>15</v>
      </c>
      <c r="E40" s="26" t="s">
        <v>15</v>
      </c>
      <c r="F40" s="6" t="s">
        <v>15</v>
      </c>
      <c r="G40" s="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26" t="s">
        <v>15</v>
      </c>
      <c r="D41" s="26" t="s">
        <v>15</v>
      </c>
      <c r="E41" s="2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16</v>
      </c>
      <c r="D42" s="26" t="s">
        <v>16</v>
      </c>
      <c r="E42" s="26" t="s">
        <v>15</v>
      </c>
      <c r="F42" s="6" t="s">
        <v>15</v>
      </c>
      <c r="G42" s="6" t="s">
        <v>15</v>
      </c>
      <c r="H42" s="6" t="s">
        <v>15</v>
      </c>
      <c r="I42" s="8">
        <f t="shared" si="0"/>
        <v>4</v>
      </c>
      <c r="J42" s="8">
        <f t="shared" si="1"/>
        <v>2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2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16</v>
      </c>
      <c r="D44" s="25" t="s">
        <v>19</v>
      </c>
      <c r="E44" s="26" t="s">
        <v>15</v>
      </c>
      <c r="F44" s="26" t="s">
        <v>15</v>
      </c>
      <c r="G44" s="26" t="s">
        <v>16</v>
      </c>
      <c r="H44" s="6" t="s">
        <v>15</v>
      </c>
      <c r="I44" s="8">
        <f t="shared" si="0"/>
        <v>3</v>
      </c>
      <c r="J44" s="8">
        <f t="shared" si="1"/>
        <v>2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2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4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148</v>
      </c>
      <c r="D45" s="26" t="s">
        <v>148</v>
      </c>
      <c r="E45" s="26" t="s">
        <v>148</v>
      </c>
      <c r="F45" s="26" t="s">
        <v>148</v>
      </c>
      <c r="G45" s="26" t="s">
        <v>148</v>
      </c>
      <c r="H45" s="6" t="s">
        <v>15</v>
      </c>
      <c r="I45" s="8">
        <f t="shared" si="0"/>
        <v>1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16</v>
      </c>
      <c r="D46" s="25" t="s">
        <v>19</v>
      </c>
      <c r="E46" s="26" t="s">
        <v>15</v>
      </c>
      <c r="F46" s="26" t="s">
        <v>15</v>
      </c>
      <c r="G46" s="26" t="s">
        <v>15</v>
      </c>
      <c r="H46" s="26" t="s">
        <v>19</v>
      </c>
      <c r="I46" s="8">
        <f t="shared" si="0"/>
        <v>3</v>
      </c>
      <c r="J46" s="8">
        <f t="shared" si="1"/>
        <v>1</v>
      </c>
      <c r="K46" s="8">
        <f t="shared" si="2"/>
        <v>0</v>
      </c>
      <c r="L46" s="8">
        <f t="shared" si="20"/>
        <v>0</v>
      </c>
      <c r="M46" s="8">
        <f t="shared" si="21"/>
        <v>4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1</v>
      </c>
      <c r="R46" s="9">
        <f t="shared" si="9"/>
        <v>6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16</v>
      </c>
      <c r="D47" s="26" t="s">
        <v>16</v>
      </c>
      <c r="E47" s="26" t="s">
        <v>15</v>
      </c>
      <c r="F47" s="26" t="s">
        <v>15</v>
      </c>
      <c r="G47" s="26" t="s">
        <v>16</v>
      </c>
      <c r="H47" s="6" t="s">
        <v>15</v>
      </c>
      <c r="I47" s="8">
        <f t="shared" si="0"/>
        <v>3</v>
      </c>
      <c r="J47" s="8">
        <f t="shared" si="1"/>
        <v>3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3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16</v>
      </c>
      <c r="D48" s="26" t="s">
        <v>16</v>
      </c>
      <c r="E48" s="26" t="s">
        <v>16</v>
      </c>
      <c r="F48" s="26" t="s">
        <v>16</v>
      </c>
      <c r="G48" s="26" t="s">
        <v>15</v>
      </c>
      <c r="H48" s="6" t="s">
        <v>15</v>
      </c>
      <c r="I48" s="8">
        <f t="shared" si="0"/>
        <v>2</v>
      </c>
      <c r="J48" s="8">
        <f t="shared" si="1"/>
        <v>4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4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19</v>
      </c>
      <c r="D50" s="26" t="s">
        <v>15</v>
      </c>
      <c r="E50" s="26" t="s">
        <v>15</v>
      </c>
      <c r="F50" s="26" t="s">
        <v>17</v>
      </c>
      <c r="G50" s="26" t="s">
        <v>17</v>
      </c>
      <c r="H50" s="6" t="s">
        <v>15</v>
      </c>
      <c r="I50" s="8">
        <f t="shared" si="0"/>
        <v>3</v>
      </c>
      <c r="J50" s="8">
        <f t="shared" si="1"/>
        <v>0</v>
      </c>
      <c r="K50" s="8">
        <f t="shared" si="2"/>
        <v>2</v>
      </c>
      <c r="L50" s="8">
        <f t="shared" ref="L50:L113" si="25">COUNTIF(C50:H50,"A")*3</f>
        <v>0</v>
      </c>
      <c r="M50" s="8">
        <f t="shared" ref="M50:M113" si="26">COUNTIF(C50:H50,"I")*2</f>
        <v>2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4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17</v>
      </c>
      <c r="D51" s="25" t="s">
        <v>16</v>
      </c>
      <c r="E51" s="26" t="s">
        <v>15</v>
      </c>
      <c r="F51" s="26" t="s">
        <v>15</v>
      </c>
      <c r="G51" s="26" t="s">
        <v>15</v>
      </c>
      <c r="H51" s="6" t="s">
        <v>15</v>
      </c>
      <c r="I51" s="8">
        <f t="shared" si="0"/>
        <v>4</v>
      </c>
      <c r="J51" s="8">
        <f t="shared" si="1"/>
        <v>1</v>
      </c>
      <c r="K51" s="8">
        <f t="shared" si="2"/>
        <v>1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2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26" t="s">
        <v>15</v>
      </c>
      <c r="E52" s="26" t="s">
        <v>15</v>
      </c>
      <c r="F52" s="26" t="s">
        <v>15</v>
      </c>
      <c r="G52" s="2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26" t="s">
        <v>15</v>
      </c>
      <c r="E54" s="26" t="s">
        <v>15</v>
      </c>
      <c r="F54" s="26" t="s">
        <v>15</v>
      </c>
      <c r="G54" s="2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16</v>
      </c>
      <c r="D55" s="26" t="s">
        <v>16</v>
      </c>
      <c r="E55" s="26" t="s">
        <v>15</v>
      </c>
      <c r="F55" s="26" t="s">
        <v>16</v>
      </c>
      <c r="G55" s="26" t="s">
        <v>15</v>
      </c>
      <c r="H55" s="6" t="s">
        <v>15</v>
      </c>
      <c r="I55" s="8">
        <f t="shared" si="0"/>
        <v>3</v>
      </c>
      <c r="J55" s="8">
        <f t="shared" si="1"/>
        <v>3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3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15</v>
      </c>
      <c r="D56" s="25" t="s">
        <v>20</v>
      </c>
      <c r="E56" s="26" t="s">
        <v>15</v>
      </c>
      <c r="F56" s="26" t="s">
        <v>15</v>
      </c>
      <c r="G56" s="26" t="s">
        <v>17</v>
      </c>
      <c r="H56" s="6" t="s">
        <v>15</v>
      </c>
      <c r="I56" s="8">
        <f t="shared" si="0"/>
        <v>4</v>
      </c>
      <c r="J56" s="8">
        <f t="shared" si="1"/>
        <v>0</v>
      </c>
      <c r="K56" s="8">
        <f t="shared" si="2"/>
        <v>1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2</v>
      </c>
      <c r="P56" s="8">
        <f t="shared" si="29"/>
        <v>0</v>
      </c>
      <c r="Q56" s="8">
        <f t="shared" si="8"/>
        <v>0</v>
      </c>
      <c r="R56" s="9">
        <f t="shared" si="9"/>
        <v>3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16</v>
      </c>
      <c r="D57" s="26" t="s">
        <v>16</v>
      </c>
      <c r="E57" s="26" t="s">
        <v>17</v>
      </c>
      <c r="F57" s="26" t="s">
        <v>15</v>
      </c>
      <c r="G57" s="26" t="s">
        <v>17</v>
      </c>
      <c r="H57" s="6" t="s">
        <v>15</v>
      </c>
      <c r="I57" s="8">
        <f t="shared" si="0"/>
        <v>2</v>
      </c>
      <c r="J57" s="8">
        <f t="shared" si="1"/>
        <v>2</v>
      </c>
      <c r="K57" s="8">
        <f t="shared" si="2"/>
        <v>2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4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6" t="s">
        <v>15</v>
      </c>
      <c r="E58" s="26" t="s">
        <v>15</v>
      </c>
      <c r="F58" s="26" t="s">
        <v>17</v>
      </c>
      <c r="G58" s="26" t="s">
        <v>15</v>
      </c>
      <c r="H58" s="26" t="s">
        <v>19</v>
      </c>
      <c r="I58" s="8">
        <f t="shared" si="0"/>
        <v>4</v>
      </c>
      <c r="J58" s="8">
        <f t="shared" si="1"/>
        <v>0</v>
      </c>
      <c r="K58" s="8">
        <f t="shared" si="2"/>
        <v>1</v>
      </c>
      <c r="L58" s="8">
        <f t="shared" si="25"/>
        <v>0</v>
      </c>
      <c r="M58" s="8">
        <f t="shared" si="26"/>
        <v>2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3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6" t="s">
        <v>15</v>
      </c>
      <c r="E59" s="26" t="s">
        <v>15</v>
      </c>
      <c r="F59" s="26" t="s">
        <v>15</v>
      </c>
      <c r="G59" s="26" t="s">
        <v>15</v>
      </c>
      <c r="H59" s="26" t="s">
        <v>15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5" t="s">
        <v>16</v>
      </c>
      <c r="E60" s="26" t="s">
        <v>16</v>
      </c>
      <c r="F60" s="26" t="s">
        <v>15</v>
      </c>
      <c r="G60" s="26" t="s">
        <v>15</v>
      </c>
      <c r="H60" s="26" t="s">
        <v>15</v>
      </c>
      <c r="I60" s="8">
        <f t="shared" si="0"/>
        <v>4</v>
      </c>
      <c r="J60" s="8">
        <f t="shared" si="1"/>
        <v>2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2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15</v>
      </c>
      <c r="D61" s="26" t="s">
        <v>15</v>
      </c>
      <c r="E61" s="26" t="s">
        <v>15</v>
      </c>
      <c r="F61" s="26" t="s">
        <v>15</v>
      </c>
      <c r="G61" s="26" t="s">
        <v>15</v>
      </c>
      <c r="H61" s="2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6" t="s">
        <v>15</v>
      </c>
      <c r="E62" s="26" t="s">
        <v>15</v>
      </c>
      <c r="F62" s="26" t="s">
        <v>15</v>
      </c>
      <c r="G62" s="26" t="s">
        <v>15</v>
      </c>
      <c r="H62" s="2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15</v>
      </c>
      <c r="D63" s="26" t="s">
        <v>15</v>
      </c>
      <c r="E63" s="26" t="s">
        <v>15</v>
      </c>
      <c r="F63" s="26" t="s">
        <v>15</v>
      </c>
      <c r="G63" s="26" t="s">
        <v>15</v>
      </c>
      <c r="H63" s="2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6" t="s">
        <v>16</v>
      </c>
      <c r="E64" s="26" t="s">
        <v>15</v>
      </c>
      <c r="F64" s="26" t="s">
        <v>16</v>
      </c>
      <c r="G64" s="26" t="s">
        <v>16</v>
      </c>
      <c r="H64" s="26" t="s">
        <v>15</v>
      </c>
      <c r="I64" s="8">
        <f t="shared" si="0"/>
        <v>2</v>
      </c>
      <c r="J64" s="8">
        <f t="shared" si="1"/>
        <v>4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4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26" t="s">
        <v>15</v>
      </c>
      <c r="F65" s="26" t="s">
        <v>15</v>
      </c>
      <c r="G65" s="26" t="s">
        <v>15</v>
      </c>
      <c r="H65" s="2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17</v>
      </c>
      <c r="D66" s="25" t="s">
        <v>16</v>
      </c>
      <c r="E66" s="26" t="s">
        <v>15</v>
      </c>
      <c r="F66" s="26" t="s">
        <v>15</v>
      </c>
      <c r="G66" s="26" t="s">
        <v>16</v>
      </c>
      <c r="H66" s="26" t="s">
        <v>15</v>
      </c>
      <c r="I66" s="8">
        <f t="shared" si="0"/>
        <v>3</v>
      </c>
      <c r="J66" s="8">
        <f t="shared" si="1"/>
        <v>2</v>
      </c>
      <c r="K66" s="8">
        <f t="shared" si="2"/>
        <v>1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3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16</v>
      </c>
      <c r="F68" s="26" t="s">
        <v>15</v>
      </c>
      <c r="G68" s="26" t="s">
        <v>15</v>
      </c>
      <c r="H68" s="26" t="s">
        <v>15</v>
      </c>
      <c r="I68" s="8">
        <f t="shared" si="0"/>
        <v>5</v>
      </c>
      <c r="J68" s="8">
        <f t="shared" si="1"/>
        <v>1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1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15</v>
      </c>
      <c r="D69" s="26" t="s">
        <v>15</v>
      </c>
      <c r="E69" s="26" t="s">
        <v>19</v>
      </c>
      <c r="F69" s="26" t="s">
        <v>15</v>
      </c>
      <c r="G69" s="26" t="s">
        <v>15</v>
      </c>
      <c r="H69" s="26" t="s">
        <v>19</v>
      </c>
      <c r="I69" s="8">
        <f t="shared" si="0"/>
        <v>4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4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4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15</v>
      </c>
      <c r="D70" s="26" t="s">
        <v>15</v>
      </c>
      <c r="E70" s="26" t="s">
        <v>15</v>
      </c>
      <c r="F70" s="26" t="s">
        <v>15</v>
      </c>
      <c r="G70" s="26" t="s">
        <v>15</v>
      </c>
      <c r="H70" s="26" t="s">
        <v>15</v>
      </c>
      <c r="I70" s="8">
        <f t="shared" si="0"/>
        <v>6</v>
      </c>
      <c r="J70" s="8">
        <f t="shared" si="1"/>
        <v>0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0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16</v>
      </c>
      <c r="D71" s="25" t="s">
        <v>17</v>
      </c>
      <c r="E71" s="26" t="s">
        <v>15</v>
      </c>
      <c r="F71" s="26" t="s">
        <v>16</v>
      </c>
      <c r="G71" s="26" t="s">
        <v>15</v>
      </c>
      <c r="H71" s="26" t="s">
        <v>15</v>
      </c>
      <c r="I71" s="8">
        <f t="shared" si="0"/>
        <v>3</v>
      </c>
      <c r="J71" s="8">
        <f t="shared" si="1"/>
        <v>2</v>
      </c>
      <c r="K71" s="8">
        <f t="shared" si="2"/>
        <v>1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3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16</v>
      </c>
      <c r="D72" s="26" t="s">
        <v>16</v>
      </c>
      <c r="E72" s="26" t="s">
        <v>15</v>
      </c>
      <c r="F72" s="26" t="s">
        <v>15</v>
      </c>
      <c r="G72" s="26" t="s">
        <v>19</v>
      </c>
      <c r="H72" s="26" t="s">
        <v>15</v>
      </c>
      <c r="I72" s="8">
        <f t="shared" si="0"/>
        <v>3</v>
      </c>
      <c r="J72" s="8">
        <f t="shared" si="1"/>
        <v>2</v>
      </c>
      <c r="K72" s="8">
        <f t="shared" si="2"/>
        <v>0</v>
      </c>
      <c r="L72" s="8">
        <f t="shared" si="25"/>
        <v>0</v>
      </c>
      <c r="M72" s="8">
        <f t="shared" si="26"/>
        <v>2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4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6" t="s">
        <v>15</v>
      </c>
      <c r="E73" s="26" t="s">
        <v>15</v>
      </c>
      <c r="F73" s="26" t="s">
        <v>15</v>
      </c>
      <c r="G73" s="26" t="s">
        <v>15</v>
      </c>
      <c r="H73" s="26" t="s">
        <v>15</v>
      </c>
      <c r="I73" s="8">
        <f t="shared" ref="I73:I119" si="30">COUNTIF(C73:H73,"TW")</f>
        <v>6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17</v>
      </c>
      <c r="G74" s="26" t="s">
        <v>15</v>
      </c>
      <c r="H74" s="26" t="s">
        <v>15</v>
      </c>
      <c r="I74" s="8">
        <f t="shared" si="30"/>
        <v>5</v>
      </c>
      <c r="J74" s="8">
        <f t="shared" si="31"/>
        <v>0</v>
      </c>
      <c r="K74" s="8">
        <f t="shared" si="32"/>
        <v>1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1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19</v>
      </c>
      <c r="H75" s="26" t="s">
        <v>15</v>
      </c>
      <c r="I75" s="8">
        <f t="shared" si="30"/>
        <v>5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2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2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6" t="s">
        <v>15</v>
      </c>
      <c r="E76" s="26" t="s">
        <v>15</v>
      </c>
      <c r="F76" s="26" t="s">
        <v>15</v>
      </c>
      <c r="G76" s="26" t="s">
        <v>15</v>
      </c>
      <c r="H76" s="2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6" t="s">
        <v>15</v>
      </c>
      <c r="E77" s="26" t="s">
        <v>15</v>
      </c>
      <c r="F77" s="26" t="s">
        <v>16</v>
      </c>
      <c r="G77" s="26" t="s">
        <v>17</v>
      </c>
      <c r="H77" s="26" t="s">
        <v>15</v>
      </c>
      <c r="I77" s="8">
        <f t="shared" si="30"/>
        <v>4</v>
      </c>
      <c r="J77" s="8">
        <f t="shared" si="31"/>
        <v>1</v>
      </c>
      <c r="K77" s="8">
        <f t="shared" si="32"/>
        <v>1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2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16</v>
      </c>
      <c r="D78" s="26" t="s">
        <v>16</v>
      </c>
      <c r="E78" s="26" t="s">
        <v>15</v>
      </c>
      <c r="F78" s="26" t="s">
        <v>15</v>
      </c>
      <c r="G78" s="26" t="s">
        <v>15</v>
      </c>
      <c r="H78" s="26" t="s">
        <v>20</v>
      </c>
      <c r="I78" s="8">
        <f t="shared" si="30"/>
        <v>3</v>
      </c>
      <c r="J78" s="8">
        <f t="shared" si="31"/>
        <v>2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2</v>
      </c>
      <c r="P78" s="8">
        <f t="shared" si="29"/>
        <v>0</v>
      </c>
      <c r="Q78" s="8">
        <f t="shared" si="33"/>
        <v>1</v>
      </c>
      <c r="R78" s="9">
        <f t="shared" si="34"/>
        <v>5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6" t="s">
        <v>15</v>
      </c>
      <c r="E79" s="26" t="s">
        <v>15</v>
      </c>
      <c r="F79" s="26" t="s">
        <v>17</v>
      </c>
      <c r="G79" s="26" t="s">
        <v>15</v>
      </c>
      <c r="H79" s="26" t="s">
        <v>15</v>
      </c>
      <c r="I79" s="8">
        <f t="shared" si="30"/>
        <v>5</v>
      </c>
      <c r="J79" s="8">
        <f t="shared" si="31"/>
        <v>0</v>
      </c>
      <c r="K79" s="8">
        <f t="shared" si="32"/>
        <v>1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1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6" t="s">
        <v>15</v>
      </c>
      <c r="E80" s="26" t="s">
        <v>15</v>
      </c>
      <c r="F80" s="26" t="s">
        <v>15</v>
      </c>
      <c r="G80" s="26" t="s">
        <v>15</v>
      </c>
      <c r="H80" s="2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16</v>
      </c>
      <c r="D81" s="26" t="s">
        <v>15</v>
      </c>
      <c r="E81" s="26" t="s">
        <v>15</v>
      </c>
      <c r="F81" s="26" t="s">
        <v>15</v>
      </c>
      <c r="G81" s="26" t="s">
        <v>15</v>
      </c>
      <c r="H81" s="26" t="s">
        <v>15</v>
      </c>
      <c r="I81" s="8">
        <f t="shared" si="30"/>
        <v>5</v>
      </c>
      <c r="J81" s="8">
        <f t="shared" si="31"/>
        <v>1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1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16</v>
      </c>
      <c r="D82" s="25" t="s">
        <v>20</v>
      </c>
      <c r="E82" s="26" t="s">
        <v>15</v>
      </c>
      <c r="F82" s="26" t="s">
        <v>15</v>
      </c>
      <c r="G82" s="26" t="s">
        <v>15</v>
      </c>
      <c r="H82" s="26" t="s">
        <v>15</v>
      </c>
      <c r="I82" s="8">
        <f t="shared" si="30"/>
        <v>4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2</v>
      </c>
      <c r="P82" s="8">
        <f t="shared" si="29"/>
        <v>0</v>
      </c>
      <c r="Q82" s="8">
        <f t="shared" si="33"/>
        <v>0</v>
      </c>
      <c r="R82" s="9">
        <f t="shared" si="34"/>
        <v>3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136</v>
      </c>
      <c r="D83" s="25" t="s">
        <v>17</v>
      </c>
      <c r="E83" s="26" t="s">
        <v>15</v>
      </c>
      <c r="F83" s="26" t="s">
        <v>15</v>
      </c>
      <c r="G83" s="26" t="s">
        <v>15</v>
      </c>
      <c r="H83" s="26" t="s">
        <v>15</v>
      </c>
      <c r="I83" s="8">
        <f t="shared" si="30"/>
        <v>4</v>
      </c>
      <c r="J83" s="8">
        <f t="shared" si="31"/>
        <v>0</v>
      </c>
      <c r="K83" s="8">
        <f t="shared" si="32"/>
        <v>1</v>
      </c>
      <c r="L83" s="8">
        <f t="shared" si="25"/>
        <v>0</v>
      </c>
      <c r="M83" s="8">
        <f t="shared" si="26"/>
        <v>0</v>
      </c>
      <c r="N83" s="8">
        <f t="shared" si="27"/>
        <v>1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2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6" t="s">
        <v>15</v>
      </c>
      <c r="E84" s="26" t="s">
        <v>15</v>
      </c>
      <c r="F84" s="26" t="s">
        <v>15</v>
      </c>
      <c r="G84" s="26" t="s">
        <v>15</v>
      </c>
      <c r="H84" s="2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15</v>
      </c>
      <c r="D85" s="26" t="s">
        <v>15</v>
      </c>
      <c r="E85" s="26" t="s">
        <v>16</v>
      </c>
      <c r="F85" s="26" t="s">
        <v>15</v>
      </c>
      <c r="G85" s="26" t="s">
        <v>15</v>
      </c>
      <c r="H85" s="26" t="s">
        <v>15</v>
      </c>
      <c r="I85" s="8">
        <f t="shared" si="30"/>
        <v>5</v>
      </c>
      <c r="J85" s="8">
        <f t="shared" si="31"/>
        <v>1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1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16</v>
      </c>
      <c r="D86" s="26" t="s">
        <v>16</v>
      </c>
      <c r="E86" s="26" t="s">
        <v>15</v>
      </c>
      <c r="F86" s="26" t="s">
        <v>15</v>
      </c>
      <c r="G86" s="26" t="s">
        <v>15</v>
      </c>
      <c r="H86" s="26" t="s">
        <v>15</v>
      </c>
      <c r="I86" s="8">
        <f t="shared" si="30"/>
        <v>4</v>
      </c>
      <c r="J86" s="8">
        <f t="shared" si="31"/>
        <v>2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2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136</v>
      </c>
      <c r="F87" s="26" t="s">
        <v>15</v>
      </c>
      <c r="G87" s="26" t="s">
        <v>15</v>
      </c>
      <c r="H87" s="26" t="s">
        <v>15</v>
      </c>
      <c r="I87" s="8">
        <f t="shared" si="30"/>
        <v>5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1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1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2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17</v>
      </c>
      <c r="D89" s="26" t="s">
        <v>15</v>
      </c>
      <c r="E89" s="26" t="s">
        <v>15</v>
      </c>
      <c r="F89" s="26" t="s">
        <v>15</v>
      </c>
      <c r="G89" s="26" t="s">
        <v>15</v>
      </c>
      <c r="H89" s="26" t="s">
        <v>15</v>
      </c>
      <c r="I89" s="8">
        <f t="shared" si="30"/>
        <v>5</v>
      </c>
      <c r="J89" s="8">
        <f t="shared" si="31"/>
        <v>0</v>
      </c>
      <c r="K89" s="8">
        <f t="shared" si="32"/>
        <v>1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1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15</v>
      </c>
      <c r="H90" s="2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15</v>
      </c>
      <c r="D91" s="26" t="s">
        <v>15</v>
      </c>
      <c r="E91" s="26" t="s">
        <v>15</v>
      </c>
      <c r="F91" s="26" t="s">
        <v>15</v>
      </c>
      <c r="G91" s="26" t="s">
        <v>15</v>
      </c>
      <c r="H91" s="26" t="s">
        <v>15</v>
      </c>
      <c r="I91" s="8">
        <f t="shared" si="30"/>
        <v>6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0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155</v>
      </c>
      <c r="D92" s="26" t="s">
        <v>15</v>
      </c>
      <c r="E92" s="26" t="s">
        <v>15</v>
      </c>
      <c r="F92" s="26" t="s">
        <v>15</v>
      </c>
      <c r="G92" s="26" t="s">
        <v>15</v>
      </c>
      <c r="H92" s="26" t="s">
        <v>15</v>
      </c>
      <c r="I92" s="8">
        <f t="shared" si="30"/>
        <v>5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2</v>
      </c>
      <c r="P92" s="8">
        <f t="shared" si="29"/>
        <v>0</v>
      </c>
      <c r="Q92" s="8">
        <f t="shared" si="33"/>
        <v>0</v>
      </c>
      <c r="R92" s="9">
        <f t="shared" si="34"/>
        <v>2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16</v>
      </c>
      <c r="D93" s="26" t="s">
        <v>15</v>
      </c>
      <c r="E93" s="26" t="s">
        <v>15</v>
      </c>
      <c r="F93" s="26" t="s">
        <v>15</v>
      </c>
      <c r="G93" s="26" t="s">
        <v>15</v>
      </c>
      <c r="H93" s="26" t="s">
        <v>15</v>
      </c>
      <c r="I93" s="8">
        <f t="shared" si="30"/>
        <v>5</v>
      </c>
      <c r="J93" s="8">
        <f t="shared" si="31"/>
        <v>1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1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6" t="s">
        <v>15</v>
      </c>
      <c r="E94" s="26" t="s">
        <v>15</v>
      </c>
      <c r="F94" s="26" t="s">
        <v>15</v>
      </c>
      <c r="G94" s="26" t="s">
        <v>15</v>
      </c>
      <c r="H94" s="26" t="s">
        <v>15</v>
      </c>
      <c r="I94" s="8">
        <f t="shared" si="30"/>
        <v>6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6" t="s">
        <v>15</v>
      </c>
      <c r="E95" s="26" t="s">
        <v>15</v>
      </c>
      <c r="F95" s="26" t="s">
        <v>15</v>
      </c>
      <c r="G95" s="26" t="s">
        <v>15</v>
      </c>
      <c r="H95" s="2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17</v>
      </c>
      <c r="D96" s="26" t="s">
        <v>15</v>
      </c>
      <c r="E96" s="26" t="s">
        <v>15</v>
      </c>
      <c r="F96" s="26" t="s">
        <v>15</v>
      </c>
      <c r="G96" s="26" t="s">
        <v>15</v>
      </c>
      <c r="H96" s="26" t="s">
        <v>15</v>
      </c>
      <c r="I96" s="8">
        <f t="shared" si="30"/>
        <v>5</v>
      </c>
      <c r="J96" s="8">
        <f t="shared" si="31"/>
        <v>0</v>
      </c>
      <c r="K96" s="8">
        <f t="shared" si="32"/>
        <v>1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1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15</v>
      </c>
      <c r="D97" s="26" t="s">
        <v>15</v>
      </c>
      <c r="E97" s="26" t="s">
        <v>15</v>
      </c>
      <c r="F97" s="26" t="s">
        <v>15</v>
      </c>
      <c r="G97" s="26" t="s">
        <v>15</v>
      </c>
      <c r="H97" s="26" t="s">
        <v>15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5" t="s">
        <v>16</v>
      </c>
      <c r="E98" s="26" t="s">
        <v>15</v>
      </c>
      <c r="F98" s="26" t="s">
        <v>15</v>
      </c>
      <c r="G98" s="26" t="s">
        <v>15</v>
      </c>
      <c r="H98" s="26" t="s">
        <v>15</v>
      </c>
      <c r="I98" s="8">
        <f t="shared" si="30"/>
        <v>5</v>
      </c>
      <c r="J98" s="8">
        <f t="shared" si="31"/>
        <v>1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1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15</v>
      </c>
      <c r="D99" s="25" t="s">
        <v>26</v>
      </c>
      <c r="E99" s="26" t="s">
        <v>15</v>
      </c>
      <c r="F99" s="26" t="s">
        <v>15</v>
      </c>
      <c r="G99" s="26" t="s">
        <v>15</v>
      </c>
      <c r="H99" s="26" t="s">
        <v>15</v>
      </c>
      <c r="I99" s="8">
        <f t="shared" si="30"/>
        <v>5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1</v>
      </c>
      <c r="Q99" s="8">
        <f t="shared" si="33"/>
        <v>0</v>
      </c>
      <c r="R99" s="9">
        <f t="shared" si="34"/>
        <v>1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16</v>
      </c>
      <c r="D102" s="26" t="s">
        <v>15</v>
      </c>
      <c r="E102" s="26" t="s">
        <v>16</v>
      </c>
      <c r="F102" s="26" t="s">
        <v>15</v>
      </c>
      <c r="G102" s="26" t="s">
        <v>16</v>
      </c>
      <c r="H102" s="26" t="s">
        <v>15</v>
      </c>
      <c r="I102" s="8">
        <f t="shared" si="30"/>
        <v>3</v>
      </c>
      <c r="J102" s="8">
        <f t="shared" si="31"/>
        <v>3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3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16</v>
      </c>
      <c r="D103" s="26" t="s">
        <v>15</v>
      </c>
      <c r="E103" s="26" t="s">
        <v>15</v>
      </c>
      <c r="F103" s="26" t="s">
        <v>15</v>
      </c>
      <c r="G103" s="26" t="s">
        <v>15</v>
      </c>
      <c r="H103" s="26" t="s">
        <v>136</v>
      </c>
      <c r="I103" s="8">
        <f t="shared" si="30"/>
        <v>4</v>
      </c>
      <c r="J103" s="8">
        <f t="shared" si="31"/>
        <v>1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1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2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15</v>
      </c>
      <c r="D105" s="25" t="s">
        <v>16</v>
      </c>
      <c r="E105" s="25" t="s">
        <v>16</v>
      </c>
      <c r="F105" s="26" t="s">
        <v>16</v>
      </c>
      <c r="G105" s="26" t="s">
        <v>26</v>
      </c>
      <c r="H105" s="26" t="s">
        <v>15</v>
      </c>
      <c r="I105" s="8">
        <f t="shared" si="30"/>
        <v>2</v>
      </c>
      <c r="J105" s="8">
        <f t="shared" si="31"/>
        <v>3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1</v>
      </c>
      <c r="Q105" s="8">
        <f t="shared" si="33"/>
        <v>0</v>
      </c>
      <c r="R105" s="9">
        <f t="shared" si="34"/>
        <v>4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6" t="s">
        <v>15</v>
      </c>
      <c r="E106" s="26" t="s">
        <v>15</v>
      </c>
      <c r="F106" s="26" t="s">
        <v>15</v>
      </c>
      <c r="G106" s="26" t="s">
        <v>15</v>
      </c>
      <c r="H106" s="2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6" t="s">
        <v>15</v>
      </c>
      <c r="E107" s="26" t="s">
        <v>15</v>
      </c>
      <c r="F107" s="26" t="s">
        <v>15</v>
      </c>
      <c r="G107" s="26" t="s">
        <v>15</v>
      </c>
      <c r="H107" s="26" t="s">
        <v>136</v>
      </c>
      <c r="I107" s="8">
        <f t="shared" si="30"/>
        <v>5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1</v>
      </c>
      <c r="O107" s="8">
        <f t="shared" si="28"/>
        <v>0</v>
      </c>
      <c r="P107" s="8">
        <f t="shared" si="29"/>
        <v>0</v>
      </c>
      <c r="Q107" s="8">
        <f t="shared" si="33"/>
        <v>1</v>
      </c>
      <c r="R107" s="9">
        <f t="shared" si="34"/>
        <v>2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15</v>
      </c>
      <c r="G108" s="26" t="s">
        <v>15</v>
      </c>
      <c r="H108" s="26" t="s">
        <v>15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19</v>
      </c>
      <c r="D109" s="25" t="s">
        <v>16</v>
      </c>
      <c r="E109" s="25" t="s">
        <v>16</v>
      </c>
      <c r="F109" s="26" t="s">
        <v>15</v>
      </c>
      <c r="G109" s="26" t="s">
        <v>15</v>
      </c>
      <c r="H109" s="26" t="s">
        <v>15</v>
      </c>
      <c r="I109" s="8">
        <f t="shared" si="30"/>
        <v>3</v>
      </c>
      <c r="J109" s="8">
        <f t="shared" si="31"/>
        <v>2</v>
      </c>
      <c r="K109" s="8">
        <f t="shared" si="32"/>
        <v>0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4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15</v>
      </c>
      <c r="D110" s="26" t="s">
        <v>15</v>
      </c>
      <c r="E110" s="26" t="s">
        <v>15</v>
      </c>
      <c r="F110" s="26" t="s">
        <v>15</v>
      </c>
      <c r="G110" s="26" t="s">
        <v>15</v>
      </c>
      <c r="H110" s="26" t="s">
        <v>15</v>
      </c>
      <c r="I110" s="8">
        <f t="shared" si="30"/>
        <v>6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15</v>
      </c>
      <c r="D111" s="26" t="s">
        <v>15</v>
      </c>
      <c r="E111" s="26" t="s">
        <v>15</v>
      </c>
      <c r="F111" s="26" t="s">
        <v>15</v>
      </c>
      <c r="G111" s="26" t="s">
        <v>15</v>
      </c>
      <c r="H111" s="26" t="s">
        <v>15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6" t="s">
        <v>15</v>
      </c>
      <c r="E112" s="26" t="s">
        <v>15</v>
      </c>
      <c r="F112" s="26" t="s">
        <v>15</v>
      </c>
      <c r="G112" s="26" t="s">
        <v>15</v>
      </c>
      <c r="H112" s="26" t="s">
        <v>15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26</v>
      </c>
      <c r="D113" s="36" t="s">
        <v>16</v>
      </c>
      <c r="E113" s="36" t="s">
        <v>16</v>
      </c>
      <c r="F113" s="26" t="s">
        <v>15</v>
      </c>
      <c r="G113" s="36" t="s">
        <v>16</v>
      </c>
      <c r="H113" s="26" t="s">
        <v>15</v>
      </c>
      <c r="I113" s="8">
        <f t="shared" si="30"/>
        <v>2</v>
      </c>
      <c r="J113" s="8">
        <f t="shared" si="31"/>
        <v>3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1</v>
      </c>
      <c r="Q113" s="8">
        <f t="shared" si="33"/>
        <v>0</v>
      </c>
      <c r="R113" s="9">
        <f t="shared" si="34"/>
        <v>4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26" t="s">
        <v>15</v>
      </c>
      <c r="E114" s="26" t="s">
        <v>15</v>
      </c>
      <c r="F114" s="26" t="s">
        <v>15</v>
      </c>
      <c r="G114" s="26" t="s">
        <v>15</v>
      </c>
      <c r="H114" s="2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19</v>
      </c>
      <c r="D116" s="26" t="s">
        <v>15</v>
      </c>
      <c r="E116" s="26" t="s">
        <v>15</v>
      </c>
      <c r="F116" s="36" t="s">
        <v>17</v>
      </c>
      <c r="G116" s="36" t="s">
        <v>17</v>
      </c>
      <c r="H116" s="26" t="s">
        <v>15</v>
      </c>
      <c r="I116" s="8">
        <f t="shared" si="30"/>
        <v>3</v>
      </c>
      <c r="J116" s="8">
        <f t="shared" si="31"/>
        <v>0</v>
      </c>
      <c r="K116" s="8">
        <f t="shared" si="32"/>
        <v>2</v>
      </c>
      <c r="L116" s="8">
        <f t="shared" si="35"/>
        <v>0</v>
      </c>
      <c r="M116" s="8">
        <f t="shared" si="36"/>
        <v>2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4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2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2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2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18:C35 C51:C119 D18:E18 D19:D35 C36:D42 E19:E42 C46:E48 D50:D84 E51:E84 D85:E86 D87:D101 E88:E101 D102:E112 D114:E119 F18:F42 F46:F47 F57 F107:F115 G18:H20 G21:G42 G46 F51:G56 F58:G76 F78:G78 F79:F104 G114:G115 F117:G119 C8:H17 H18:H42 G47:H47 H48 C49:H50 G79:G102 H51:H102 G103:H104 F105:H106 G107:H108 G109:G112 H109:H119 C43:H45">
    <cfRule type="cellIs" dxfId="242" priority="52" operator="equal">
      <formula>"A"</formula>
    </cfRule>
    <cfRule type="cellIs" dxfId="241" priority="53" operator="equal">
      <formula>"S"</formula>
    </cfRule>
    <cfRule type="cellIs" dxfId="240" priority="54" operator="equal">
      <formula>"S"</formula>
    </cfRule>
  </conditionalFormatting>
  <conditionalFormatting sqref="E87">
    <cfRule type="cellIs" dxfId="239" priority="43" operator="equal">
      <formula>"A"</formula>
    </cfRule>
    <cfRule type="cellIs" dxfId="238" priority="44" operator="equal">
      <formula>"S"</formula>
    </cfRule>
    <cfRule type="cellIs" dxfId="237" priority="45" operator="equal">
      <formula>"S"</formula>
    </cfRule>
  </conditionalFormatting>
  <conditionalFormatting sqref="F48">
    <cfRule type="cellIs" dxfId="236" priority="37" operator="equal">
      <formula>"A"</formula>
    </cfRule>
    <cfRule type="cellIs" dxfId="235" priority="38" operator="equal">
      <formula>"S"</formula>
    </cfRule>
    <cfRule type="cellIs" dxfId="234" priority="39" operator="equal">
      <formula>"S"</formula>
    </cfRule>
  </conditionalFormatting>
  <conditionalFormatting sqref="G57">
    <cfRule type="cellIs" dxfId="233" priority="34" operator="equal">
      <formula>"A"</formula>
    </cfRule>
    <cfRule type="cellIs" dxfId="232" priority="35" operator="equal">
      <formula>"S"</formula>
    </cfRule>
    <cfRule type="cellIs" dxfId="231" priority="36" operator="equal">
      <formula>"S"</formula>
    </cfRule>
  </conditionalFormatting>
  <conditionalFormatting sqref="F77:G77">
    <cfRule type="cellIs" dxfId="230" priority="31" operator="equal">
      <formula>"A"</formula>
    </cfRule>
    <cfRule type="cellIs" dxfId="229" priority="32" operator="equal">
      <formula>"S"</formula>
    </cfRule>
    <cfRule type="cellIs" dxfId="228" priority="33" operator="equal">
      <formula>"S"</formula>
    </cfRule>
  </conditionalFormatting>
  <conditionalFormatting sqref="H46">
    <cfRule type="cellIs" dxfId="227" priority="13" operator="equal">
      <formula>"A"</formula>
    </cfRule>
    <cfRule type="cellIs" dxfId="226" priority="14" operator="equal">
      <formula>"S"</formula>
    </cfRule>
    <cfRule type="cellIs" dxfId="225" priority="15" operator="equal">
      <formula>"S"</formula>
    </cfRule>
  </conditionalFormatting>
  <conditionalFormatting sqref="G48">
    <cfRule type="cellIs" dxfId="224" priority="1" operator="equal">
      <formula>"A"</formula>
    </cfRule>
    <cfRule type="cellIs" dxfId="223" priority="2" operator="equal">
      <formula>"S"</formula>
    </cfRule>
    <cfRule type="cellIs" dxfId="222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44" activePane="bottomLeft" state="frozen"/>
      <selection pane="bottomLeft" activeCell="H4" sqref="H4:P4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0" t="s">
        <v>10</v>
      </c>
      <c r="D7" s="60" t="s">
        <v>11</v>
      </c>
      <c r="E7" s="60" t="s">
        <v>12</v>
      </c>
      <c r="F7" s="60" t="s">
        <v>13</v>
      </c>
      <c r="G7" s="60" t="s">
        <v>14</v>
      </c>
      <c r="H7" s="60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  <c r="I12" s="8">
        <f t="shared" si="0"/>
        <v>6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0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25" t="s">
        <v>16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5</v>
      </c>
      <c r="J19" s="8">
        <f t="shared" si="1"/>
        <v>1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1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26" t="s">
        <v>26</v>
      </c>
      <c r="H21" s="6" t="s">
        <v>15</v>
      </c>
      <c r="I21" s="8">
        <f t="shared" si="0"/>
        <v>5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1</v>
      </c>
      <c r="Q21" s="8">
        <f t="shared" si="8"/>
        <v>0</v>
      </c>
      <c r="R21" s="9">
        <f t="shared" si="9"/>
        <v>1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26" t="s">
        <v>17</v>
      </c>
      <c r="G22" s="6" t="s">
        <v>15</v>
      </c>
      <c r="H22" s="6" t="s">
        <v>15</v>
      </c>
      <c r="I22" s="8">
        <f t="shared" si="0"/>
        <v>5</v>
      </c>
      <c r="J22" s="8">
        <f t="shared" si="1"/>
        <v>0</v>
      </c>
      <c r="K22" s="8">
        <f t="shared" si="2"/>
        <v>1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1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15</v>
      </c>
      <c r="D23" s="25" t="s">
        <v>26</v>
      </c>
      <c r="E23" s="26" t="s">
        <v>16</v>
      </c>
      <c r="F23" s="26" t="s">
        <v>19</v>
      </c>
      <c r="G23" s="26" t="s">
        <v>17</v>
      </c>
      <c r="H23" s="6" t="s">
        <v>15</v>
      </c>
      <c r="I23" s="8">
        <f t="shared" si="0"/>
        <v>2</v>
      </c>
      <c r="J23" s="8">
        <f t="shared" si="1"/>
        <v>1</v>
      </c>
      <c r="K23" s="8">
        <f t="shared" si="2"/>
        <v>1</v>
      </c>
      <c r="L23" s="8">
        <f t="shared" si="15"/>
        <v>0</v>
      </c>
      <c r="M23" s="8">
        <f t="shared" si="16"/>
        <v>2</v>
      </c>
      <c r="N23" s="8">
        <f t="shared" si="17"/>
        <v>0</v>
      </c>
      <c r="O23" s="8">
        <f t="shared" si="18"/>
        <v>0</v>
      </c>
      <c r="P23" s="8">
        <f t="shared" si="19"/>
        <v>1</v>
      </c>
      <c r="Q23" s="8">
        <f t="shared" si="8"/>
        <v>0</v>
      </c>
      <c r="R23" s="9">
        <f t="shared" si="9"/>
        <v>5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6" t="s">
        <v>15</v>
      </c>
      <c r="F26" s="26" t="s">
        <v>17</v>
      </c>
      <c r="G26" s="6" t="s">
        <v>15</v>
      </c>
      <c r="H26" s="6" t="s">
        <v>15</v>
      </c>
      <c r="I26" s="8">
        <f t="shared" si="0"/>
        <v>5</v>
      </c>
      <c r="J26" s="8">
        <f t="shared" si="1"/>
        <v>0</v>
      </c>
      <c r="K26" s="8">
        <f t="shared" si="2"/>
        <v>1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26" t="s">
        <v>17</v>
      </c>
      <c r="F28" s="26" t="s">
        <v>26</v>
      </c>
      <c r="G28" s="6" t="s">
        <v>15</v>
      </c>
      <c r="H28" s="6" t="s">
        <v>15</v>
      </c>
      <c r="I28" s="8">
        <f t="shared" si="0"/>
        <v>4</v>
      </c>
      <c r="J28" s="8">
        <f t="shared" si="1"/>
        <v>0</v>
      </c>
      <c r="K28" s="8">
        <f t="shared" si="2"/>
        <v>1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1</v>
      </c>
      <c r="Q28" s="8">
        <f t="shared" si="8"/>
        <v>0</v>
      </c>
      <c r="R28" s="9">
        <f t="shared" si="9"/>
        <v>2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26" t="s">
        <v>16</v>
      </c>
      <c r="F29" s="26" t="s">
        <v>16</v>
      </c>
      <c r="G29" s="6" t="s">
        <v>15</v>
      </c>
      <c r="H29" s="6" t="s">
        <v>15</v>
      </c>
      <c r="I29" s="8">
        <f t="shared" si="0"/>
        <v>4</v>
      </c>
      <c r="J29" s="8">
        <f t="shared" si="1"/>
        <v>2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2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16</v>
      </c>
      <c r="D30" s="6" t="s">
        <v>15</v>
      </c>
      <c r="E30" s="6" t="s">
        <v>15</v>
      </c>
      <c r="F30" s="6" t="s">
        <v>15</v>
      </c>
      <c r="G30" s="6" t="s">
        <v>15</v>
      </c>
      <c r="H30" s="26" t="s">
        <v>19</v>
      </c>
      <c r="I30" s="8">
        <f t="shared" si="0"/>
        <v>4</v>
      </c>
      <c r="J30" s="8">
        <f t="shared" si="1"/>
        <v>1</v>
      </c>
      <c r="K30" s="8">
        <f t="shared" si="2"/>
        <v>0</v>
      </c>
      <c r="L30" s="8">
        <f t="shared" si="15"/>
        <v>0</v>
      </c>
      <c r="M30" s="8">
        <f t="shared" si="16"/>
        <v>2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1</v>
      </c>
      <c r="R30" s="9">
        <f t="shared" si="9"/>
        <v>4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26" t="s">
        <v>19</v>
      </c>
      <c r="I34" s="8">
        <f t="shared" si="0"/>
        <v>5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2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1</v>
      </c>
      <c r="R34" s="9">
        <f t="shared" si="9"/>
        <v>3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136</v>
      </c>
      <c r="E35" s="6" t="s">
        <v>15</v>
      </c>
      <c r="F35" s="6" t="s">
        <v>15</v>
      </c>
      <c r="G35" s="6" t="s">
        <v>15</v>
      </c>
      <c r="H35" s="6" t="s">
        <v>15</v>
      </c>
      <c r="I35" s="8">
        <f t="shared" si="0"/>
        <v>5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1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1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6" t="s">
        <v>15</v>
      </c>
      <c r="F36" s="6" t="s">
        <v>15</v>
      </c>
      <c r="G36" s="6" t="s">
        <v>15</v>
      </c>
      <c r="H36" s="6" t="s">
        <v>15</v>
      </c>
      <c r="I36" s="8">
        <f t="shared" si="0"/>
        <v>6</v>
      </c>
      <c r="J36" s="8">
        <f t="shared" si="1"/>
        <v>0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0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 t="s">
        <v>17</v>
      </c>
      <c r="D38" s="6" t="s">
        <v>15</v>
      </c>
      <c r="E38" s="6" t="s">
        <v>15</v>
      </c>
      <c r="F38" s="6" t="s">
        <v>15</v>
      </c>
      <c r="G38" s="26" t="s">
        <v>17</v>
      </c>
      <c r="H38" s="6" t="s">
        <v>15</v>
      </c>
      <c r="I38" s="8">
        <f t="shared" si="0"/>
        <v>4</v>
      </c>
      <c r="J38" s="8">
        <f t="shared" si="1"/>
        <v>0</v>
      </c>
      <c r="K38" s="8">
        <f t="shared" si="2"/>
        <v>2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2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6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15</v>
      </c>
      <c r="D40" s="6" t="s">
        <v>15</v>
      </c>
      <c r="E40" s="6" t="s">
        <v>15</v>
      </c>
      <c r="F40" s="26" t="s">
        <v>19</v>
      </c>
      <c r="G40" s="26" t="s">
        <v>19</v>
      </c>
      <c r="H40" s="26" t="s">
        <v>19</v>
      </c>
      <c r="I40" s="8">
        <f t="shared" si="0"/>
        <v>3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6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1</v>
      </c>
      <c r="R40" s="9">
        <f t="shared" si="9"/>
        <v>7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2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15</v>
      </c>
      <c r="D42" s="6" t="s">
        <v>15</v>
      </c>
      <c r="E42" s="6" t="s">
        <v>15</v>
      </c>
      <c r="F42" s="6" t="s">
        <v>15</v>
      </c>
      <c r="G42" s="6" t="s">
        <v>15</v>
      </c>
      <c r="H42" s="26" t="s">
        <v>19</v>
      </c>
      <c r="I42" s="8">
        <f t="shared" si="0"/>
        <v>5</v>
      </c>
      <c r="J42" s="8">
        <f t="shared" si="1"/>
        <v>0</v>
      </c>
      <c r="K42" s="8">
        <f t="shared" si="2"/>
        <v>0</v>
      </c>
      <c r="L42" s="8">
        <f t="shared" si="15"/>
        <v>0</v>
      </c>
      <c r="M42" s="8">
        <f t="shared" si="16"/>
        <v>2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1</v>
      </c>
      <c r="R42" s="9">
        <f t="shared" si="9"/>
        <v>3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20</v>
      </c>
      <c r="D44" s="6" t="s">
        <v>15</v>
      </c>
      <c r="E44" s="6" t="s">
        <v>15</v>
      </c>
      <c r="F44" s="6" t="s">
        <v>15</v>
      </c>
      <c r="G44" s="6" t="s">
        <v>15</v>
      </c>
      <c r="H44" s="6" t="s">
        <v>15</v>
      </c>
      <c r="I44" s="8">
        <f t="shared" si="0"/>
        <v>5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2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2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148</v>
      </c>
      <c r="D45" s="26" t="s">
        <v>148</v>
      </c>
      <c r="E45" s="26" t="s">
        <v>148</v>
      </c>
      <c r="F45" s="26" t="s">
        <v>148</v>
      </c>
      <c r="G45" s="26" t="s">
        <v>148</v>
      </c>
      <c r="H45" s="6" t="s">
        <v>15</v>
      </c>
      <c r="I45" s="8">
        <f t="shared" si="0"/>
        <v>1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15</v>
      </c>
      <c r="D46" s="6" t="s">
        <v>15</v>
      </c>
      <c r="E46" s="26" t="s">
        <v>16</v>
      </c>
      <c r="F46" s="26" t="s">
        <v>16</v>
      </c>
      <c r="G46" s="26" t="s">
        <v>16</v>
      </c>
      <c r="H46" s="6" t="s">
        <v>15</v>
      </c>
      <c r="I46" s="8">
        <f t="shared" si="0"/>
        <v>3</v>
      </c>
      <c r="J46" s="8">
        <f t="shared" si="1"/>
        <v>3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3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16</v>
      </c>
      <c r="D47" s="6" t="s">
        <v>15</v>
      </c>
      <c r="E47" s="26" t="s">
        <v>16</v>
      </c>
      <c r="F47" s="6" t="s">
        <v>15</v>
      </c>
      <c r="G47" s="6" t="s">
        <v>15</v>
      </c>
      <c r="H47" s="6" t="s">
        <v>15</v>
      </c>
      <c r="I47" s="8">
        <f t="shared" si="0"/>
        <v>4</v>
      </c>
      <c r="J47" s="8">
        <f t="shared" si="1"/>
        <v>2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2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15</v>
      </c>
      <c r="D48" s="25" t="s">
        <v>16</v>
      </c>
      <c r="E48" s="25" t="s">
        <v>16</v>
      </c>
      <c r="F48" s="26" t="s">
        <v>17</v>
      </c>
      <c r="G48" s="6" t="s">
        <v>15</v>
      </c>
      <c r="H48" s="6" t="s">
        <v>15</v>
      </c>
      <c r="I48" s="8">
        <f t="shared" si="0"/>
        <v>3</v>
      </c>
      <c r="J48" s="8">
        <f t="shared" si="1"/>
        <v>2</v>
      </c>
      <c r="K48" s="8">
        <f t="shared" si="2"/>
        <v>1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3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17</v>
      </c>
      <c r="D50" s="6" t="s">
        <v>15</v>
      </c>
      <c r="E50" s="26" t="s">
        <v>17</v>
      </c>
      <c r="F50" s="6" t="s">
        <v>15</v>
      </c>
      <c r="G50" s="26" t="s">
        <v>16</v>
      </c>
      <c r="H50" s="6" t="s">
        <v>15</v>
      </c>
      <c r="I50" s="8">
        <f t="shared" si="0"/>
        <v>3</v>
      </c>
      <c r="J50" s="8">
        <f t="shared" si="1"/>
        <v>1</v>
      </c>
      <c r="K50" s="8">
        <f t="shared" si="2"/>
        <v>2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3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15</v>
      </c>
      <c r="D51" s="25" t="s">
        <v>136</v>
      </c>
      <c r="E51" s="6" t="s">
        <v>15</v>
      </c>
      <c r="F51" s="6" t="s">
        <v>15</v>
      </c>
      <c r="G51" s="6" t="s">
        <v>15</v>
      </c>
      <c r="H51" s="6" t="s">
        <v>15</v>
      </c>
      <c r="I51" s="8">
        <f t="shared" si="0"/>
        <v>5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1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1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6" t="s">
        <v>15</v>
      </c>
      <c r="E52" s="6" t="s">
        <v>15</v>
      </c>
      <c r="F52" s="6" t="s">
        <v>15</v>
      </c>
      <c r="G52" s="6" t="s">
        <v>15</v>
      </c>
      <c r="H52" s="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6" t="s">
        <v>15</v>
      </c>
      <c r="E54" s="6" t="s">
        <v>15</v>
      </c>
      <c r="F54" s="26" t="s">
        <v>26</v>
      </c>
      <c r="G54" s="26" t="s">
        <v>19</v>
      </c>
      <c r="H54" s="26" t="s">
        <v>19</v>
      </c>
      <c r="I54" s="8">
        <f t="shared" si="0"/>
        <v>3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4</v>
      </c>
      <c r="N54" s="8">
        <f t="shared" si="27"/>
        <v>0</v>
      </c>
      <c r="O54" s="8">
        <f t="shared" si="28"/>
        <v>0</v>
      </c>
      <c r="P54" s="8">
        <f t="shared" si="29"/>
        <v>1</v>
      </c>
      <c r="Q54" s="8">
        <f t="shared" si="8"/>
        <v>1</v>
      </c>
      <c r="R54" s="9">
        <f t="shared" si="9"/>
        <v>6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16</v>
      </c>
      <c r="D55" s="6" t="s">
        <v>15</v>
      </c>
      <c r="E55" s="6" t="s">
        <v>15</v>
      </c>
      <c r="F55" s="6" t="s">
        <v>15</v>
      </c>
      <c r="G55" s="6" t="s">
        <v>15</v>
      </c>
      <c r="H55" s="6" t="s">
        <v>15</v>
      </c>
      <c r="I55" s="8">
        <f t="shared" si="0"/>
        <v>5</v>
      </c>
      <c r="J55" s="8">
        <f t="shared" si="1"/>
        <v>1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1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17</v>
      </c>
      <c r="D56" s="6" t="s">
        <v>15</v>
      </c>
      <c r="E56" s="6" t="s">
        <v>15</v>
      </c>
      <c r="F56" s="6" t="s">
        <v>15</v>
      </c>
      <c r="G56" s="26" t="s">
        <v>17</v>
      </c>
      <c r="H56" s="6" t="s">
        <v>15</v>
      </c>
      <c r="I56" s="8">
        <f t="shared" si="0"/>
        <v>4</v>
      </c>
      <c r="J56" s="8">
        <f t="shared" si="1"/>
        <v>0</v>
      </c>
      <c r="K56" s="8">
        <f t="shared" si="2"/>
        <v>2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2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17</v>
      </c>
      <c r="D57" s="25" t="s">
        <v>26</v>
      </c>
      <c r="E57" s="26" t="s">
        <v>16</v>
      </c>
      <c r="F57" s="6" t="s">
        <v>15</v>
      </c>
      <c r="G57" s="26" t="s">
        <v>17</v>
      </c>
      <c r="H57" s="6" t="s">
        <v>15</v>
      </c>
      <c r="I57" s="8">
        <f t="shared" si="0"/>
        <v>2</v>
      </c>
      <c r="J57" s="8">
        <f t="shared" si="1"/>
        <v>1</v>
      </c>
      <c r="K57" s="8">
        <f t="shared" si="2"/>
        <v>2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1</v>
      </c>
      <c r="Q57" s="8">
        <f t="shared" si="8"/>
        <v>0</v>
      </c>
      <c r="R57" s="9">
        <f t="shared" si="9"/>
        <v>4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6" t="s">
        <v>15</v>
      </c>
      <c r="E58" s="26" t="s">
        <v>15</v>
      </c>
      <c r="F58" s="6" t="s">
        <v>15</v>
      </c>
      <c r="G58" s="6" t="s">
        <v>15</v>
      </c>
      <c r="H58" s="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17</v>
      </c>
      <c r="D59" s="25" t="s">
        <v>17</v>
      </c>
      <c r="E59" s="26" t="s">
        <v>17</v>
      </c>
      <c r="F59" s="6" t="s">
        <v>15</v>
      </c>
      <c r="G59" s="6" t="s">
        <v>15</v>
      </c>
      <c r="H59" s="6" t="s">
        <v>15</v>
      </c>
      <c r="I59" s="8">
        <f t="shared" si="0"/>
        <v>3</v>
      </c>
      <c r="J59" s="8">
        <f t="shared" si="1"/>
        <v>0</v>
      </c>
      <c r="K59" s="8">
        <f t="shared" si="2"/>
        <v>3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3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6" t="s">
        <v>15</v>
      </c>
      <c r="E60" s="26" t="s">
        <v>15</v>
      </c>
      <c r="F60" s="6" t="s">
        <v>15</v>
      </c>
      <c r="G60" s="6" t="s">
        <v>15</v>
      </c>
      <c r="H60" s="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20</v>
      </c>
      <c r="D61" s="26" t="s">
        <v>15</v>
      </c>
      <c r="E61" s="26" t="s">
        <v>15</v>
      </c>
      <c r="F61" s="6" t="s">
        <v>15</v>
      </c>
      <c r="G61" s="6" t="s">
        <v>15</v>
      </c>
      <c r="H61" s="6" t="s">
        <v>15</v>
      </c>
      <c r="I61" s="8">
        <f t="shared" si="0"/>
        <v>5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2</v>
      </c>
      <c r="P61" s="8">
        <f t="shared" si="29"/>
        <v>0</v>
      </c>
      <c r="Q61" s="8">
        <f t="shared" si="8"/>
        <v>0</v>
      </c>
      <c r="R61" s="9">
        <f t="shared" si="9"/>
        <v>2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6" t="s">
        <v>15</v>
      </c>
      <c r="E62" s="26" t="s">
        <v>15</v>
      </c>
      <c r="F62" s="6" t="s">
        <v>15</v>
      </c>
      <c r="G62" s="6" t="s">
        <v>15</v>
      </c>
      <c r="H62" s="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15</v>
      </c>
      <c r="D63" s="26" t="s">
        <v>15</v>
      </c>
      <c r="E63" s="26" t="s">
        <v>15</v>
      </c>
      <c r="F63" s="6" t="s">
        <v>15</v>
      </c>
      <c r="G63" s="6" t="s">
        <v>15</v>
      </c>
      <c r="H63" s="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15</v>
      </c>
      <c r="D64" s="25" t="s">
        <v>16</v>
      </c>
      <c r="E64" s="26" t="s">
        <v>15</v>
      </c>
      <c r="F64" s="6" t="s">
        <v>15</v>
      </c>
      <c r="G64" s="6" t="s">
        <v>15</v>
      </c>
      <c r="H64" s="6" t="s">
        <v>15</v>
      </c>
      <c r="I64" s="8">
        <f t="shared" si="0"/>
        <v>5</v>
      </c>
      <c r="J64" s="8">
        <f t="shared" si="1"/>
        <v>1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1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26" t="s">
        <v>15</v>
      </c>
      <c r="F65" s="6" t="s">
        <v>15</v>
      </c>
      <c r="G65" s="6" t="s">
        <v>15</v>
      </c>
      <c r="H65" s="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17</v>
      </c>
      <c r="D66" s="26" t="s">
        <v>15</v>
      </c>
      <c r="E66" s="26" t="s">
        <v>16</v>
      </c>
      <c r="F66" s="6" t="s">
        <v>15</v>
      </c>
      <c r="G66" s="6" t="s">
        <v>15</v>
      </c>
      <c r="H66" s="6" t="s">
        <v>15</v>
      </c>
      <c r="I66" s="8">
        <f t="shared" si="0"/>
        <v>4</v>
      </c>
      <c r="J66" s="8">
        <f t="shared" si="1"/>
        <v>1</v>
      </c>
      <c r="K66" s="8">
        <f t="shared" si="2"/>
        <v>1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2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6" t="s">
        <v>15</v>
      </c>
      <c r="G67" s="6" t="s">
        <v>15</v>
      </c>
      <c r="H67" s="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15</v>
      </c>
      <c r="F68" s="6" t="s">
        <v>15</v>
      </c>
      <c r="G68" s="6" t="s">
        <v>15</v>
      </c>
      <c r="H68" s="6" t="s">
        <v>15</v>
      </c>
      <c r="I68" s="8">
        <f t="shared" si="0"/>
        <v>6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15</v>
      </c>
      <c r="D69" s="26" t="s">
        <v>15</v>
      </c>
      <c r="E69" s="26" t="s">
        <v>15</v>
      </c>
      <c r="F69" s="26" t="s">
        <v>26</v>
      </c>
      <c r="G69" s="26" t="s">
        <v>19</v>
      </c>
      <c r="H69" s="26" t="s">
        <v>19</v>
      </c>
      <c r="I69" s="8">
        <f t="shared" si="0"/>
        <v>3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4</v>
      </c>
      <c r="N69" s="8">
        <f t="shared" si="27"/>
        <v>0</v>
      </c>
      <c r="O69" s="8">
        <f t="shared" si="28"/>
        <v>0</v>
      </c>
      <c r="P69" s="8">
        <f t="shared" si="29"/>
        <v>1</v>
      </c>
      <c r="Q69" s="8">
        <f t="shared" si="8"/>
        <v>0</v>
      </c>
      <c r="R69" s="9">
        <f t="shared" si="9"/>
        <v>5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15</v>
      </c>
      <c r="D70" s="25" t="s">
        <v>16</v>
      </c>
      <c r="E70" s="26" t="s">
        <v>15</v>
      </c>
      <c r="F70" s="26" t="s">
        <v>16</v>
      </c>
      <c r="G70" s="6" t="s">
        <v>15</v>
      </c>
      <c r="H70" s="6" t="s">
        <v>15</v>
      </c>
      <c r="I70" s="8">
        <f t="shared" si="0"/>
        <v>4</v>
      </c>
      <c r="J70" s="8">
        <f t="shared" si="1"/>
        <v>2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2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15</v>
      </c>
      <c r="D71" s="26" t="s">
        <v>15</v>
      </c>
      <c r="E71" s="26" t="s">
        <v>26</v>
      </c>
      <c r="F71" s="26" t="s">
        <v>136</v>
      </c>
      <c r="G71" s="26" t="s">
        <v>17</v>
      </c>
      <c r="H71" s="6" t="s">
        <v>15</v>
      </c>
      <c r="I71" s="8">
        <f t="shared" si="0"/>
        <v>3</v>
      </c>
      <c r="J71" s="8">
        <f t="shared" si="1"/>
        <v>0</v>
      </c>
      <c r="K71" s="8">
        <f t="shared" si="2"/>
        <v>1</v>
      </c>
      <c r="L71" s="8">
        <f t="shared" si="25"/>
        <v>0</v>
      </c>
      <c r="M71" s="8">
        <f t="shared" si="26"/>
        <v>0</v>
      </c>
      <c r="N71" s="8">
        <f t="shared" si="27"/>
        <v>1</v>
      </c>
      <c r="O71" s="8">
        <f t="shared" si="28"/>
        <v>0</v>
      </c>
      <c r="P71" s="8">
        <f t="shared" si="29"/>
        <v>1</v>
      </c>
      <c r="Q71" s="8">
        <f t="shared" si="8"/>
        <v>0</v>
      </c>
      <c r="R71" s="9">
        <f t="shared" si="9"/>
        <v>3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15</v>
      </c>
      <c r="D72" s="26" t="s">
        <v>15</v>
      </c>
      <c r="E72" s="26" t="s">
        <v>15</v>
      </c>
      <c r="F72" s="26" t="s">
        <v>15</v>
      </c>
      <c r="G72" s="26" t="s">
        <v>15</v>
      </c>
      <c r="H72" s="2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16</v>
      </c>
      <c r="D73" s="26" t="s">
        <v>15</v>
      </c>
      <c r="E73" s="26" t="s">
        <v>15</v>
      </c>
      <c r="F73" s="26" t="s">
        <v>15</v>
      </c>
      <c r="G73" s="26" t="s">
        <v>15</v>
      </c>
      <c r="H73" s="26" t="s">
        <v>15</v>
      </c>
      <c r="I73" s="8">
        <f t="shared" ref="I73:I119" si="30">COUNTIF(C73:H73,"TW")</f>
        <v>5</v>
      </c>
      <c r="J73" s="8">
        <f t="shared" ref="J73:J119" si="31">COUNTIF(C73:H73,"TL")</f>
        <v>1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1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15</v>
      </c>
      <c r="G74" s="26" t="s">
        <v>15</v>
      </c>
      <c r="H74" s="2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15</v>
      </c>
      <c r="H75" s="2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6" t="s">
        <v>15</v>
      </c>
      <c r="E76" s="26" t="s">
        <v>15</v>
      </c>
      <c r="F76" s="26" t="s">
        <v>15</v>
      </c>
      <c r="G76" s="26" t="s">
        <v>15</v>
      </c>
      <c r="H76" s="2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5" t="s">
        <v>17</v>
      </c>
      <c r="E77" s="26" t="s">
        <v>15</v>
      </c>
      <c r="F77" s="26" t="s">
        <v>17</v>
      </c>
      <c r="G77" s="26" t="s">
        <v>15</v>
      </c>
      <c r="H77" s="26" t="s">
        <v>15</v>
      </c>
      <c r="I77" s="8">
        <f t="shared" si="30"/>
        <v>4</v>
      </c>
      <c r="J77" s="8">
        <f t="shared" si="31"/>
        <v>0</v>
      </c>
      <c r="K77" s="8">
        <f t="shared" si="32"/>
        <v>2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2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136</v>
      </c>
      <c r="D78" s="26" t="s">
        <v>136</v>
      </c>
      <c r="E78" s="26" t="s">
        <v>136</v>
      </c>
      <c r="F78" s="26" t="s">
        <v>136</v>
      </c>
      <c r="G78" s="26" t="s">
        <v>136</v>
      </c>
      <c r="H78" s="26" t="s">
        <v>136</v>
      </c>
      <c r="I78" s="8">
        <f t="shared" si="30"/>
        <v>0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6</v>
      </c>
      <c r="O78" s="8">
        <f t="shared" si="28"/>
        <v>0</v>
      </c>
      <c r="P78" s="8">
        <f t="shared" si="29"/>
        <v>0</v>
      </c>
      <c r="Q78" s="8">
        <f t="shared" si="33"/>
        <v>1</v>
      </c>
      <c r="R78" s="9">
        <f t="shared" si="34"/>
        <v>7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6" t="s">
        <v>15</v>
      </c>
      <c r="E79" s="26" t="s">
        <v>15</v>
      </c>
      <c r="F79" s="26" t="s">
        <v>15</v>
      </c>
      <c r="G79" s="26" t="s">
        <v>15</v>
      </c>
      <c r="H79" s="26" t="s">
        <v>15</v>
      </c>
      <c r="I79" s="8">
        <f t="shared" si="30"/>
        <v>6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5" t="s">
        <v>19</v>
      </c>
      <c r="E80" s="26" t="s">
        <v>15</v>
      </c>
      <c r="F80" s="26" t="s">
        <v>15</v>
      </c>
      <c r="G80" s="26" t="s">
        <v>19</v>
      </c>
      <c r="H80" s="26" t="s">
        <v>15</v>
      </c>
      <c r="I80" s="8">
        <f t="shared" si="30"/>
        <v>4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4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4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15</v>
      </c>
      <c r="D81" s="26" t="s">
        <v>15</v>
      </c>
      <c r="E81" s="26" t="s">
        <v>15</v>
      </c>
      <c r="F81" s="26" t="s">
        <v>15</v>
      </c>
      <c r="G81" s="26" t="s">
        <v>15</v>
      </c>
      <c r="H81" s="2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15</v>
      </c>
      <c r="D82" s="26" t="s">
        <v>15</v>
      </c>
      <c r="E82" s="26" t="s">
        <v>149</v>
      </c>
      <c r="F82" s="26" t="s">
        <v>16</v>
      </c>
      <c r="G82" s="26" t="s">
        <v>16</v>
      </c>
      <c r="H82" s="26" t="s">
        <v>15</v>
      </c>
      <c r="I82" s="8">
        <f t="shared" si="30"/>
        <v>3</v>
      </c>
      <c r="J82" s="8"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v>1</v>
      </c>
      <c r="Q82" s="8">
        <f t="shared" si="33"/>
        <v>0</v>
      </c>
      <c r="R82" s="9">
        <f t="shared" si="34"/>
        <v>2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15</v>
      </c>
      <c r="D83" s="25" t="s">
        <v>16</v>
      </c>
      <c r="E83" s="26" t="s">
        <v>15</v>
      </c>
      <c r="F83" s="26" t="s">
        <v>16</v>
      </c>
      <c r="G83" s="26" t="s">
        <v>15</v>
      </c>
      <c r="H83" s="26" t="s">
        <v>15</v>
      </c>
      <c r="I83" s="8">
        <f t="shared" si="30"/>
        <v>4</v>
      </c>
      <c r="J83" s="8">
        <f t="shared" si="31"/>
        <v>2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2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6" t="s">
        <v>15</v>
      </c>
      <c r="E84" s="26" t="s">
        <v>15</v>
      </c>
      <c r="F84" s="26" t="s">
        <v>15</v>
      </c>
      <c r="G84" s="26" t="s">
        <v>15</v>
      </c>
      <c r="H84" s="2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16</v>
      </c>
      <c r="D85" s="26" t="s">
        <v>15</v>
      </c>
      <c r="E85" s="26" t="s">
        <v>16</v>
      </c>
      <c r="F85" s="26" t="s">
        <v>15</v>
      </c>
      <c r="G85" s="26" t="s">
        <v>15</v>
      </c>
      <c r="H85" s="26" t="s">
        <v>15</v>
      </c>
      <c r="I85" s="8">
        <f t="shared" si="30"/>
        <v>4</v>
      </c>
      <c r="J85" s="8">
        <f t="shared" si="31"/>
        <v>2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2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15</v>
      </c>
      <c r="D86" s="26" t="s">
        <v>15</v>
      </c>
      <c r="E86" s="26" t="s">
        <v>26</v>
      </c>
      <c r="F86" s="26" t="s">
        <v>15</v>
      </c>
      <c r="G86" s="26" t="s">
        <v>15</v>
      </c>
      <c r="H86" s="26" t="s">
        <v>15</v>
      </c>
      <c r="I86" s="8">
        <f t="shared" si="30"/>
        <v>5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1</v>
      </c>
      <c r="Q86" s="8">
        <f t="shared" si="33"/>
        <v>0</v>
      </c>
      <c r="R86" s="9">
        <f t="shared" si="34"/>
        <v>1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15</v>
      </c>
      <c r="F87" s="26" t="s">
        <v>15</v>
      </c>
      <c r="G87" s="26" t="s">
        <v>15</v>
      </c>
      <c r="H87" s="2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2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15</v>
      </c>
      <c r="D89" s="25" t="s">
        <v>20</v>
      </c>
      <c r="E89" s="26" t="s">
        <v>20</v>
      </c>
      <c r="F89" s="26" t="s">
        <v>15</v>
      </c>
      <c r="G89" s="26" t="s">
        <v>15</v>
      </c>
      <c r="H89" s="26" t="s">
        <v>15</v>
      </c>
      <c r="I89" s="8">
        <f t="shared" si="30"/>
        <v>4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4</v>
      </c>
      <c r="P89" s="8">
        <f t="shared" si="29"/>
        <v>0</v>
      </c>
      <c r="Q89" s="8">
        <f t="shared" si="33"/>
        <v>0</v>
      </c>
      <c r="R89" s="9">
        <f t="shared" si="34"/>
        <v>4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15</v>
      </c>
      <c r="H90" s="2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15</v>
      </c>
      <c r="D91" s="26" t="s">
        <v>15</v>
      </c>
      <c r="E91" s="26" t="s">
        <v>16</v>
      </c>
      <c r="F91" s="26" t="s">
        <v>16</v>
      </c>
      <c r="G91" s="26" t="s">
        <v>17</v>
      </c>
      <c r="H91" s="26" t="s">
        <v>15</v>
      </c>
      <c r="I91" s="8">
        <f t="shared" si="30"/>
        <v>3</v>
      </c>
      <c r="J91" s="8">
        <f t="shared" si="31"/>
        <v>2</v>
      </c>
      <c r="K91" s="8">
        <f t="shared" si="32"/>
        <v>1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3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6" t="s">
        <v>15</v>
      </c>
      <c r="E92" s="26" t="s">
        <v>15</v>
      </c>
      <c r="F92" s="26" t="s">
        <v>15</v>
      </c>
      <c r="G92" s="26" t="s">
        <v>15</v>
      </c>
      <c r="H92" s="26" t="s">
        <v>136</v>
      </c>
      <c r="I92" s="8">
        <f t="shared" si="30"/>
        <v>5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1</v>
      </c>
      <c r="O92" s="8">
        <f t="shared" si="28"/>
        <v>0</v>
      </c>
      <c r="P92" s="8">
        <f t="shared" si="29"/>
        <v>0</v>
      </c>
      <c r="Q92" s="8">
        <f t="shared" si="33"/>
        <v>1</v>
      </c>
      <c r="R92" s="9">
        <f t="shared" si="34"/>
        <v>2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6" t="s">
        <v>15</v>
      </c>
      <c r="E93" s="26" t="s">
        <v>15</v>
      </c>
      <c r="F93" s="26" t="s">
        <v>15</v>
      </c>
      <c r="G93" s="26" t="s">
        <v>20</v>
      </c>
      <c r="H93" s="26" t="s">
        <v>15</v>
      </c>
      <c r="I93" s="8">
        <f t="shared" si="30"/>
        <v>5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2</v>
      </c>
      <c r="P93" s="8">
        <f t="shared" si="29"/>
        <v>0</v>
      </c>
      <c r="Q93" s="8">
        <f t="shared" si="33"/>
        <v>0</v>
      </c>
      <c r="R93" s="9">
        <f t="shared" si="34"/>
        <v>2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6" t="s">
        <v>15</v>
      </c>
      <c r="E94" s="26" t="s">
        <v>15</v>
      </c>
      <c r="F94" s="26" t="s">
        <v>16</v>
      </c>
      <c r="G94" s="26" t="s">
        <v>15</v>
      </c>
      <c r="H94" s="26" t="s">
        <v>15</v>
      </c>
      <c r="I94" s="8">
        <f t="shared" si="30"/>
        <v>5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1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6" t="s">
        <v>15</v>
      </c>
      <c r="E95" s="26" t="s">
        <v>15</v>
      </c>
      <c r="F95" s="26" t="s">
        <v>15</v>
      </c>
      <c r="G95" s="26" t="s">
        <v>15</v>
      </c>
      <c r="H95" s="2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6" t="s">
        <v>15</v>
      </c>
      <c r="E96" s="26" t="s">
        <v>15</v>
      </c>
      <c r="F96" s="26" t="s">
        <v>15</v>
      </c>
      <c r="G96" s="26" t="s">
        <v>15</v>
      </c>
      <c r="H96" s="2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15</v>
      </c>
      <c r="D97" s="26" t="s">
        <v>15</v>
      </c>
      <c r="E97" s="26" t="s">
        <v>15</v>
      </c>
      <c r="F97" s="26" t="s">
        <v>15</v>
      </c>
      <c r="G97" s="26" t="s">
        <v>15</v>
      </c>
      <c r="H97" s="26" t="s">
        <v>15</v>
      </c>
      <c r="I97" s="8">
        <f t="shared" si="30"/>
        <v>6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6" t="s">
        <v>15</v>
      </c>
      <c r="E98" s="26" t="s">
        <v>15</v>
      </c>
      <c r="F98" s="26" t="s">
        <v>16</v>
      </c>
      <c r="G98" s="26" t="s">
        <v>15</v>
      </c>
      <c r="H98" s="26" t="s">
        <v>15</v>
      </c>
      <c r="I98" s="8">
        <f t="shared" si="30"/>
        <v>5</v>
      </c>
      <c r="J98" s="8">
        <f t="shared" si="31"/>
        <v>1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1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15</v>
      </c>
      <c r="D99" s="26" t="s">
        <v>15</v>
      </c>
      <c r="E99" s="26" t="s">
        <v>15</v>
      </c>
      <c r="F99" s="26" t="s">
        <v>16</v>
      </c>
      <c r="G99" s="26" t="s">
        <v>17</v>
      </c>
      <c r="H99" s="26" t="s">
        <v>15</v>
      </c>
      <c r="I99" s="8">
        <f t="shared" si="30"/>
        <v>4</v>
      </c>
      <c r="J99" s="8">
        <f t="shared" si="31"/>
        <v>1</v>
      </c>
      <c r="K99" s="8">
        <f t="shared" si="32"/>
        <v>1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2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15</v>
      </c>
      <c r="D102" s="26" t="s">
        <v>15</v>
      </c>
      <c r="E102" s="26" t="s">
        <v>15</v>
      </c>
      <c r="F102" s="26" t="s">
        <v>15</v>
      </c>
      <c r="G102" s="26" t="s">
        <v>15</v>
      </c>
      <c r="H102" s="26" t="s">
        <v>15</v>
      </c>
      <c r="I102" s="8">
        <f t="shared" si="30"/>
        <v>6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0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15</v>
      </c>
      <c r="F103" s="26" t="s">
        <v>15</v>
      </c>
      <c r="G103" s="26" t="s">
        <v>15</v>
      </c>
      <c r="H103" s="26" t="s">
        <v>15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15</v>
      </c>
      <c r="D105" s="26" t="s">
        <v>15</v>
      </c>
      <c r="E105" s="26" t="s">
        <v>15</v>
      </c>
      <c r="F105" s="26" t="s">
        <v>16</v>
      </c>
      <c r="G105" s="26" t="s">
        <v>15</v>
      </c>
      <c r="H105" s="26" t="s">
        <v>15</v>
      </c>
      <c r="I105" s="8">
        <f t="shared" si="30"/>
        <v>5</v>
      </c>
      <c r="J105" s="8">
        <f t="shared" si="31"/>
        <v>1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1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6" t="s">
        <v>15</v>
      </c>
      <c r="E106" s="26" t="s">
        <v>15</v>
      </c>
      <c r="F106" s="26" t="s">
        <v>15</v>
      </c>
      <c r="G106" s="26" t="s">
        <v>15</v>
      </c>
      <c r="H106" s="2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6" t="s">
        <v>15</v>
      </c>
      <c r="E107" s="26" t="s">
        <v>15</v>
      </c>
      <c r="F107" s="26" t="s">
        <v>15</v>
      </c>
      <c r="G107" s="26" t="s">
        <v>15</v>
      </c>
      <c r="H107" s="2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17</v>
      </c>
      <c r="G108" s="26" t="s">
        <v>15</v>
      </c>
      <c r="H108" s="26" t="s">
        <v>15</v>
      </c>
      <c r="I108" s="8">
        <f t="shared" si="30"/>
        <v>5</v>
      </c>
      <c r="J108" s="8">
        <f t="shared" si="31"/>
        <v>0</v>
      </c>
      <c r="K108" s="8">
        <f t="shared" si="32"/>
        <v>1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1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15</v>
      </c>
      <c r="D109" s="26" t="s">
        <v>15</v>
      </c>
      <c r="E109" s="26" t="s">
        <v>15</v>
      </c>
      <c r="F109" s="26" t="s">
        <v>15</v>
      </c>
      <c r="G109" s="26" t="s">
        <v>15</v>
      </c>
      <c r="H109" s="26" t="s">
        <v>19</v>
      </c>
      <c r="I109" s="8">
        <f t="shared" si="30"/>
        <v>5</v>
      </c>
      <c r="J109" s="8">
        <f t="shared" si="31"/>
        <v>0</v>
      </c>
      <c r="K109" s="8">
        <f t="shared" si="32"/>
        <v>0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1</v>
      </c>
      <c r="R109" s="9">
        <f t="shared" si="34"/>
        <v>3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15</v>
      </c>
      <c r="D110" s="26" t="s">
        <v>15</v>
      </c>
      <c r="E110" s="26" t="s">
        <v>15</v>
      </c>
      <c r="F110" s="26" t="s">
        <v>15</v>
      </c>
      <c r="G110" s="26" t="s">
        <v>15</v>
      </c>
      <c r="H110" s="26" t="s">
        <v>15</v>
      </c>
      <c r="I110" s="8">
        <f t="shared" si="30"/>
        <v>6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15</v>
      </c>
      <c r="D111" s="26" t="s">
        <v>15</v>
      </c>
      <c r="E111" s="26" t="s">
        <v>15</v>
      </c>
      <c r="F111" s="26" t="s">
        <v>136</v>
      </c>
      <c r="G111" s="26" t="s">
        <v>15</v>
      </c>
      <c r="H111" s="26" t="s">
        <v>15</v>
      </c>
      <c r="I111" s="8">
        <f t="shared" si="30"/>
        <v>5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1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136</v>
      </c>
      <c r="D112" s="26" t="s">
        <v>15</v>
      </c>
      <c r="E112" s="26" t="s">
        <v>15</v>
      </c>
      <c r="F112" s="26" t="s">
        <v>15</v>
      </c>
      <c r="G112" s="26" t="s">
        <v>15</v>
      </c>
      <c r="H112" s="26" t="s">
        <v>15</v>
      </c>
      <c r="I112" s="8">
        <f t="shared" si="30"/>
        <v>5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1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1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15</v>
      </c>
      <c r="D113" s="26" t="s">
        <v>15</v>
      </c>
      <c r="E113" s="26" t="s">
        <v>15</v>
      </c>
      <c r="F113" s="26" t="s">
        <v>15</v>
      </c>
      <c r="G113" s="26" t="s">
        <v>15</v>
      </c>
      <c r="H113" s="2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26" t="s">
        <v>15</v>
      </c>
      <c r="E114" s="26" t="s">
        <v>15</v>
      </c>
      <c r="F114" s="26" t="s">
        <v>15</v>
      </c>
      <c r="G114" s="26" t="s">
        <v>15</v>
      </c>
      <c r="H114" s="2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15</v>
      </c>
      <c r="D116" s="26" t="s">
        <v>15</v>
      </c>
      <c r="E116" s="26" t="s">
        <v>15</v>
      </c>
      <c r="F116" s="26" t="s">
        <v>15</v>
      </c>
      <c r="G116" s="36" t="s">
        <v>19</v>
      </c>
      <c r="H116" s="36" t="s">
        <v>19</v>
      </c>
      <c r="I116" s="8">
        <f t="shared" si="30"/>
        <v>4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4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1</v>
      </c>
      <c r="R116" s="9">
        <f t="shared" si="34"/>
        <v>5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2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2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2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18:C42 C51:C119 D24:D42 D50:D79 E85:E86 D85:D88 D91:D119 D48:E48 E51:E81 D79:E84 E88 D89:E90 E93:E119 C8:H17 D18:H20 D21:G23 E24:G38 H21:H38 E39:H42 H46:H48 C46:G47 C49:H50 G56 F51:H55 F56:F68 G58:G68 F63:G71 H56:H71 F72:H72 F73:F76 G73:H77 F78:H81 H82:H91 F82:G90 E92:H92 F93:H110 G111:H115 F111:F116 F117:H119 C43:H45">
    <cfRule type="cellIs" dxfId="221" priority="55" operator="equal">
      <formula>"A"</formula>
    </cfRule>
    <cfRule type="cellIs" dxfId="220" priority="56" operator="equal">
      <formula>"S"</formula>
    </cfRule>
    <cfRule type="cellIs" dxfId="219" priority="57" operator="equal">
      <formula>"S"</formula>
    </cfRule>
  </conditionalFormatting>
  <conditionalFormatting sqref="C48">
    <cfRule type="cellIs" dxfId="218" priority="52" operator="equal">
      <formula>"A"</formula>
    </cfRule>
    <cfRule type="cellIs" dxfId="217" priority="53" operator="equal">
      <formula>"S"</formula>
    </cfRule>
    <cfRule type="cellIs" dxfId="216" priority="54" operator="equal">
      <formula>"S"</formula>
    </cfRule>
  </conditionalFormatting>
  <conditionalFormatting sqref="F48">
    <cfRule type="cellIs" dxfId="215" priority="40" operator="equal">
      <formula>"A"</formula>
    </cfRule>
    <cfRule type="cellIs" dxfId="214" priority="41" operator="equal">
      <formula>"S"</formula>
    </cfRule>
    <cfRule type="cellIs" dxfId="213" priority="42" operator="equal">
      <formula>"S"</formula>
    </cfRule>
  </conditionalFormatting>
  <conditionalFormatting sqref="G57">
    <cfRule type="cellIs" dxfId="212" priority="37" operator="equal">
      <formula>"A"</formula>
    </cfRule>
    <cfRule type="cellIs" dxfId="211" priority="38" operator="equal">
      <formula>"S"</formula>
    </cfRule>
    <cfRule type="cellIs" dxfId="210" priority="39" operator="equal">
      <formula>"S"</formula>
    </cfRule>
  </conditionalFormatting>
  <conditionalFormatting sqref="F77">
    <cfRule type="cellIs" dxfId="209" priority="34" operator="equal">
      <formula>"A"</formula>
    </cfRule>
    <cfRule type="cellIs" dxfId="208" priority="35" operator="equal">
      <formula>"S"</formula>
    </cfRule>
    <cfRule type="cellIs" dxfId="207" priority="36" operator="equal">
      <formula>"S"</formula>
    </cfRule>
  </conditionalFormatting>
  <conditionalFormatting sqref="E91">
    <cfRule type="cellIs" dxfId="206" priority="31" operator="equal">
      <formula>"A"</formula>
    </cfRule>
    <cfRule type="cellIs" dxfId="205" priority="32" operator="equal">
      <formula>"S"</formula>
    </cfRule>
    <cfRule type="cellIs" dxfId="204" priority="33" operator="equal">
      <formula>"S"</formula>
    </cfRule>
  </conditionalFormatting>
  <conditionalFormatting sqref="F91:G91">
    <cfRule type="cellIs" dxfId="203" priority="28" operator="equal">
      <formula>"A"</formula>
    </cfRule>
    <cfRule type="cellIs" dxfId="202" priority="29" operator="equal">
      <formula>"S"</formula>
    </cfRule>
    <cfRule type="cellIs" dxfId="201" priority="30" operator="equal">
      <formula>"S"</formula>
    </cfRule>
  </conditionalFormatting>
  <conditionalFormatting sqref="E87">
    <cfRule type="cellIs" dxfId="200" priority="4" operator="equal">
      <formula>"A"</formula>
    </cfRule>
    <cfRule type="cellIs" dxfId="199" priority="5" operator="equal">
      <formula>"S"</formula>
    </cfRule>
    <cfRule type="cellIs" dxfId="198" priority="6" operator="equal">
      <formula>"S"</formula>
    </cfRule>
  </conditionalFormatting>
  <conditionalFormatting sqref="G48">
    <cfRule type="cellIs" dxfId="197" priority="1" operator="equal">
      <formula>"A"</formula>
    </cfRule>
    <cfRule type="cellIs" dxfId="196" priority="2" operator="equal">
      <formula>"S"</formula>
    </cfRule>
    <cfRule type="cellIs" dxfId="195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42" activePane="bottomLeft" state="frozen"/>
      <selection pane="bottomLeft" activeCell="H44" sqref="H44:H45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2" t="s">
        <v>10</v>
      </c>
      <c r="D7" s="62" t="s">
        <v>11</v>
      </c>
      <c r="E7" s="62" t="s">
        <v>12</v>
      </c>
      <c r="F7" s="62" t="s">
        <v>13</v>
      </c>
      <c r="G7" s="62" t="s">
        <v>14</v>
      </c>
      <c r="H7" s="62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26" t="s">
        <v>136</v>
      </c>
      <c r="E10" s="26" t="s">
        <v>136</v>
      </c>
      <c r="F10" s="6" t="s">
        <v>15</v>
      </c>
      <c r="G10" s="6" t="s">
        <v>15</v>
      </c>
      <c r="H10" s="6" t="s">
        <v>15</v>
      </c>
      <c r="I10" s="8">
        <f t="shared" si="0"/>
        <v>4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2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2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19</v>
      </c>
      <c r="G11" s="6" t="s">
        <v>16</v>
      </c>
      <c r="H11" s="6" t="s">
        <v>15</v>
      </c>
      <c r="I11" s="8">
        <f t="shared" si="0"/>
        <v>4</v>
      </c>
      <c r="J11" s="8">
        <f t="shared" si="1"/>
        <v>1</v>
      </c>
      <c r="K11" s="8">
        <f t="shared" si="2"/>
        <v>0</v>
      </c>
      <c r="L11" s="8">
        <f t="shared" si="3"/>
        <v>0</v>
      </c>
      <c r="M11" s="8">
        <f t="shared" si="4"/>
        <v>2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3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26" t="s">
        <v>17</v>
      </c>
      <c r="E12" s="6" t="s">
        <v>15</v>
      </c>
      <c r="F12" s="6" t="s">
        <v>15</v>
      </c>
      <c r="G12" s="6" t="s">
        <v>17</v>
      </c>
      <c r="H12" s="6" t="s">
        <v>15</v>
      </c>
      <c r="I12" s="8">
        <f t="shared" si="0"/>
        <v>4</v>
      </c>
      <c r="J12" s="8">
        <f t="shared" si="1"/>
        <v>0</v>
      </c>
      <c r="K12" s="8">
        <f t="shared" si="2"/>
        <v>2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2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26</v>
      </c>
      <c r="D15" s="25" t="s">
        <v>16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4</v>
      </c>
      <c r="J15" s="8">
        <f t="shared" si="1"/>
        <v>1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1</v>
      </c>
      <c r="Q15" s="8">
        <f t="shared" si="8"/>
        <v>0</v>
      </c>
      <c r="R15" s="9">
        <f t="shared" si="9"/>
        <v>2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26" t="s">
        <v>26</v>
      </c>
      <c r="F20" s="6" t="s">
        <v>15</v>
      </c>
      <c r="G20" s="6" t="s">
        <v>15</v>
      </c>
      <c r="H20" s="6" t="s">
        <v>15</v>
      </c>
      <c r="I20" s="8">
        <f t="shared" si="0"/>
        <v>5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1</v>
      </c>
      <c r="Q20" s="8">
        <f t="shared" si="8"/>
        <v>0</v>
      </c>
      <c r="R20" s="9">
        <f t="shared" si="9"/>
        <v>1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16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</v>
      </c>
      <c r="I21" s="8">
        <f t="shared" si="0"/>
        <v>5</v>
      </c>
      <c r="J21" s="8">
        <f t="shared" si="1"/>
        <v>1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1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6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26</v>
      </c>
      <c r="D23" s="6" t="s">
        <v>15</v>
      </c>
      <c r="E23" s="6" t="s">
        <v>15</v>
      </c>
      <c r="F23" s="26" t="s">
        <v>17</v>
      </c>
      <c r="G23" s="6" t="s">
        <v>15</v>
      </c>
      <c r="H23" s="6" t="s">
        <v>15</v>
      </c>
      <c r="I23" s="8">
        <f t="shared" si="0"/>
        <v>4</v>
      </c>
      <c r="J23" s="8">
        <f t="shared" si="1"/>
        <v>0</v>
      </c>
      <c r="K23" s="8">
        <f t="shared" si="2"/>
        <v>1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1</v>
      </c>
      <c r="Q23" s="8">
        <f t="shared" si="8"/>
        <v>0</v>
      </c>
      <c r="R23" s="9">
        <f t="shared" si="9"/>
        <v>2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26" t="s">
        <v>16</v>
      </c>
      <c r="F26" s="6" t="s">
        <v>15</v>
      </c>
      <c r="G26" s="6" t="s">
        <v>15</v>
      </c>
      <c r="H26" s="6" t="s">
        <v>15</v>
      </c>
      <c r="I26" s="8">
        <f t="shared" si="0"/>
        <v>5</v>
      </c>
      <c r="J26" s="8">
        <f t="shared" si="1"/>
        <v>1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26" t="s">
        <v>16</v>
      </c>
      <c r="F29" s="6" t="s">
        <v>15</v>
      </c>
      <c r="G29" s="26" t="s">
        <v>16</v>
      </c>
      <c r="H29" s="6" t="s">
        <v>15</v>
      </c>
      <c r="I29" s="8">
        <f t="shared" si="0"/>
        <v>4</v>
      </c>
      <c r="J29" s="8">
        <f t="shared" si="1"/>
        <v>2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2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16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5</v>
      </c>
      <c r="J30" s="8">
        <f t="shared" si="1"/>
        <v>1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1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26" t="s">
        <v>26</v>
      </c>
      <c r="G32" s="6" t="s">
        <v>15</v>
      </c>
      <c r="H32" s="6" t="s">
        <v>15</v>
      </c>
      <c r="I32" s="8">
        <f t="shared" si="0"/>
        <v>5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1</v>
      </c>
      <c r="Q32" s="8">
        <f t="shared" si="8"/>
        <v>0</v>
      </c>
      <c r="R32" s="9">
        <f t="shared" si="9"/>
        <v>1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6" t="s">
        <v>15</v>
      </c>
      <c r="F35" s="6" t="s">
        <v>15</v>
      </c>
      <c r="G35" s="6" t="s">
        <v>15</v>
      </c>
      <c r="H35" s="6" t="s">
        <v>15</v>
      </c>
      <c r="I35" s="8">
        <f t="shared" si="0"/>
        <v>6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6" t="s">
        <v>15</v>
      </c>
      <c r="F36" s="26" t="s">
        <v>16</v>
      </c>
      <c r="G36" s="26" t="s">
        <v>16</v>
      </c>
      <c r="H36" s="6" t="s">
        <v>15</v>
      </c>
      <c r="I36" s="8">
        <f t="shared" si="0"/>
        <v>4</v>
      </c>
      <c r="J36" s="8">
        <f t="shared" si="1"/>
        <v>2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2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26" t="s">
        <v>17</v>
      </c>
      <c r="F38" s="6" t="s">
        <v>15</v>
      </c>
      <c r="G38" s="6" t="s">
        <v>15</v>
      </c>
      <c r="H38" s="6" t="s">
        <v>15</v>
      </c>
      <c r="I38" s="8">
        <f t="shared" si="0"/>
        <v>5</v>
      </c>
      <c r="J38" s="8">
        <f t="shared" si="1"/>
        <v>0</v>
      </c>
      <c r="K38" s="8">
        <f t="shared" si="2"/>
        <v>1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1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6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26</v>
      </c>
      <c r="D42" s="6" t="s">
        <v>15</v>
      </c>
      <c r="E42" s="6" t="s">
        <v>15</v>
      </c>
      <c r="F42" s="6" t="s">
        <v>15</v>
      </c>
      <c r="G42" s="6" t="s">
        <v>15</v>
      </c>
      <c r="H42" s="6" t="s">
        <v>15</v>
      </c>
      <c r="I42" s="8">
        <f t="shared" si="0"/>
        <v>5</v>
      </c>
      <c r="J42" s="8">
        <f t="shared" si="1"/>
        <v>0</v>
      </c>
      <c r="K42" s="8">
        <f t="shared" si="2"/>
        <v>0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1</v>
      </c>
      <c r="Q42" s="8">
        <f t="shared" si="8"/>
        <v>0</v>
      </c>
      <c r="R42" s="9">
        <f t="shared" si="9"/>
        <v>1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6" t="s">
        <v>15</v>
      </c>
      <c r="E44" s="6" t="s">
        <v>15</v>
      </c>
      <c r="F44" s="6" t="s">
        <v>15</v>
      </c>
      <c r="G44" s="6" t="s">
        <v>15</v>
      </c>
      <c r="H44" s="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6" t="s">
        <v>148</v>
      </c>
      <c r="D45" s="6" t="s">
        <v>148</v>
      </c>
      <c r="E45" s="6" t="s">
        <v>148</v>
      </c>
      <c r="F45" s="6" t="s">
        <v>148</v>
      </c>
      <c r="G45" s="6" t="s">
        <v>148</v>
      </c>
      <c r="H45" s="6" t="s">
        <v>15</v>
      </c>
      <c r="I45" s="8">
        <f t="shared" si="0"/>
        <v>1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6" t="s">
        <v>15</v>
      </c>
      <c r="D46" s="6" t="s">
        <v>15</v>
      </c>
      <c r="E46" s="6" t="s">
        <v>15</v>
      </c>
      <c r="F46" s="6" t="s">
        <v>15</v>
      </c>
      <c r="G46" s="6" t="s">
        <v>15</v>
      </c>
      <c r="H46" s="6" t="s">
        <v>15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6" t="s">
        <v>15</v>
      </c>
      <c r="D47" s="6" t="s">
        <v>15</v>
      </c>
      <c r="E47" s="6" t="s">
        <v>15</v>
      </c>
      <c r="F47" s="6" t="s">
        <v>15</v>
      </c>
      <c r="G47" s="6" t="s">
        <v>15</v>
      </c>
      <c r="H47" s="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16</v>
      </c>
      <c r="D48" s="25" t="s">
        <v>16</v>
      </c>
      <c r="E48" s="6" t="s">
        <v>15</v>
      </c>
      <c r="F48" s="6" t="s">
        <v>15</v>
      </c>
      <c r="G48" s="6" t="s">
        <v>15</v>
      </c>
      <c r="H48" s="6" t="s">
        <v>15</v>
      </c>
      <c r="I48" s="8">
        <f t="shared" si="0"/>
        <v>4</v>
      </c>
      <c r="J48" s="8">
        <f t="shared" si="1"/>
        <v>2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17</v>
      </c>
      <c r="D50" s="6" t="s">
        <v>15</v>
      </c>
      <c r="E50" s="6" t="s">
        <v>15</v>
      </c>
      <c r="F50" s="6" t="s">
        <v>15</v>
      </c>
      <c r="G50" s="26" t="s">
        <v>16</v>
      </c>
      <c r="H50" s="6" t="s">
        <v>15</v>
      </c>
      <c r="I50" s="8">
        <f t="shared" si="0"/>
        <v>4</v>
      </c>
      <c r="J50" s="8">
        <f t="shared" si="1"/>
        <v>1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2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16</v>
      </c>
      <c r="D51" s="6" t="s">
        <v>15</v>
      </c>
      <c r="E51" s="6" t="s">
        <v>15</v>
      </c>
      <c r="F51" s="6" t="s">
        <v>15</v>
      </c>
      <c r="G51" s="26" t="s">
        <v>17</v>
      </c>
      <c r="H51" s="6" t="s">
        <v>15</v>
      </c>
      <c r="I51" s="8">
        <f t="shared" si="0"/>
        <v>4</v>
      </c>
      <c r="J51" s="8">
        <f t="shared" si="1"/>
        <v>1</v>
      </c>
      <c r="K51" s="8">
        <f t="shared" si="2"/>
        <v>1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2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26</v>
      </c>
      <c r="D52" s="6" t="s">
        <v>15</v>
      </c>
      <c r="E52" s="26" t="s">
        <v>26</v>
      </c>
      <c r="F52" s="6" t="s">
        <v>15</v>
      </c>
      <c r="G52" s="6" t="s">
        <v>15</v>
      </c>
      <c r="H52" s="6" t="s">
        <v>15</v>
      </c>
      <c r="I52" s="8">
        <f t="shared" si="0"/>
        <v>4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2</v>
      </c>
      <c r="Q52" s="8">
        <f t="shared" si="8"/>
        <v>0</v>
      </c>
      <c r="R52" s="9">
        <f t="shared" si="9"/>
        <v>2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26</v>
      </c>
      <c r="D55" s="25" t="s">
        <v>26</v>
      </c>
      <c r="E55" s="6" t="s">
        <v>15</v>
      </c>
      <c r="F55" s="26" t="s">
        <v>16</v>
      </c>
      <c r="G55" s="26" t="s">
        <v>16</v>
      </c>
      <c r="H55" s="6" t="s">
        <v>15</v>
      </c>
      <c r="I55" s="8">
        <f t="shared" si="0"/>
        <v>2</v>
      </c>
      <c r="J55" s="8">
        <f t="shared" si="1"/>
        <v>2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2</v>
      </c>
      <c r="Q55" s="8">
        <f t="shared" si="8"/>
        <v>0</v>
      </c>
      <c r="R55" s="9">
        <f t="shared" si="9"/>
        <v>4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6" t="s">
        <v>15</v>
      </c>
      <c r="D56" s="6" t="s">
        <v>15</v>
      </c>
      <c r="E56" s="6" t="s">
        <v>15</v>
      </c>
      <c r="F56" s="6" t="s">
        <v>15</v>
      </c>
      <c r="G56" s="6" t="s">
        <v>15</v>
      </c>
      <c r="H56" s="6" t="s">
        <v>15</v>
      </c>
      <c r="I56" s="8">
        <f t="shared" si="0"/>
        <v>6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26</v>
      </c>
      <c r="D57" s="25" t="s">
        <v>16</v>
      </c>
      <c r="E57" s="6" t="s">
        <v>15</v>
      </c>
      <c r="F57" s="6" t="s">
        <v>15</v>
      </c>
      <c r="G57" s="6" t="s">
        <v>15</v>
      </c>
      <c r="H57" s="6" t="s">
        <v>15</v>
      </c>
      <c r="I57" s="8">
        <f t="shared" si="0"/>
        <v>4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1</v>
      </c>
      <c r="Q57" s="8">
        <f t="shared" si="8"/>
        <v>0</v>
      </c>
      <c r="R57" s="9">
        <f t="shared" si="9"/>
        <v>2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6" t="s">
        <v>15</v>
      </c>
      <c r="D58" s="6" t="s">
        <v>15</v>
      </c>
      <c r="E58" s="6" t="s">
        <v>15</v>
      </c>
      <c r="F58" s="6" t="s">
        <v>15</v>
      </c>
      <c r="G58" s="6" t="s">
        <v>15</v>
      </c>
      <c r="H58" s="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17</v>
      </c>
      <c r="D59" s="25" t="s">
        <v>17</v>
      </c>
      <c r="E59" s="6" t="s">
        <v>15</v>
      </c>
      <c r="F59" s="6" t="s">
        <v>15</v>
      </c>
      <c r="G59" s="6" t="s">
        <v>15</v>
      </c>
      <c r="H59" s="6" t="s">
        <v>15</v>
      </c>
      <c r="I59" s="8">
        <f t="shared" si="0"/>
        <v>4</v>
      </c>
      <c r="J59" s="8">
        <f t="shared" si="1"/>
        <v>0</v>
      </c>
      <c r="K59" s="8">
        <f t="shared" si="2"/>
        <v>2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2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6" t="s">
        <v>15</v>
      </c>
      <c r="D60" s="6" t="s">
        <v>15</v>
      </c>
      <c r="E60" s="6" t="s">
        <v>15</v>
      </c>
      <c r="F60" s="6" t="s">
        <v>15</v>
      </c>
      <c r="G60" s="6" t="s">
        <v>15</v>
      </c>
      <c r="H60" s="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6" t="s">
        <v>15</v>
      </c>
      <c r="D61" s="6" t="s">
        <v>15</v>
      </c>
      <c r="E61" s="6" t="s">
        <v>15</v>
      </c>
      <c r="F61" s="6" t="s">
        <v>15</v>
      </c>
      <c r="G61" s="6" t="s">
        <v>15</v>
      </c>
      <c r="H61" s="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6" t="s">
        <v>15</v>
      </c>
      <c r="D62" s="6" t="s">
        <v>15</v>
      </c>
      <c r="E62" s="6" t="s">
        <v>15</v>
      </c>
      <c r="F62" s="26" t="s">
        <v>17</v>
      </c>
      <c r="G62" s="6" t="s">
        <v>15</v>
      </c>
      <c r="H62" s="6" t="s">
        <v>15</v>
      </c>
      <c r="I62" s="8">
        <f t="shared" si="0"/>
        <v>5</v>
      </c>
      <c r="J62" s="8">
        <f t="shared" si="1"/>
        <v>0</v>
      </c>
      <c r="K62" s="8">
        <f t="shared" si="2"/>
        <v>1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1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6" t="s">
        <v>15</v>
      </c>
      <c r="D63" s="6" t="s">
        <v>15</v>
      </c>
      <c r="E63" s="6" t="s">
        <v>15</v>
      </c>
      <c r="F63" s="6" t="s">
        <v>15</v>
      </c>
      <c r="G63" s="6" t="s">
        <v>15</v>
      </c>
      <c r="H63" s="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6" t="s">
        <v>15</v>
      </c>
      <c r="D64" s="25" t="s">
        <v>16</v>
      </c>
      <c r="E64" s="6" t="s">
        <v>15</v>
      </c>
      <c r="F64" s="26" t="s">
        <v>16</v>
      </c>
      <c r="G64" s="6" t="s">
        <v>15</v>
      </c>
      <c r="H64" s="6" t="s">
        <v>15</v>
      </c>
      <c r="I64" s="8">
        <f t="shared" si="0"/>
        <v>4</v>
      </c>
      <c r="J64" s="8">
        <f t="shared" si="1"/>
        <v>2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2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6" t="s">
        <v>15</v>
      </c>
      <c r="D65" s="6" t="s">
        <v>15</v>
      </c>
      <c r="E65" s="6" t="s">
        <v>15</v>
      </c>
      <c r="F65" s="26" t="s">
        <v>26</v>
      </c>
      <c r="G65" s="6" t="s">
        <v>15</v>
      </c>
      <c r="H65" s="6" t="s">
        <v>15</v>
      </c>
      <c r="I65" s="8">
        <f t="shared" si="0"/>
        <v>5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1</v>
      </c>
      <c r="Q65" s="8">
        <f t="shared" si="8"/>
        <v>0</v>
      </c>
      <c r="R65" s="9">
        <f t="shared" si="9"/>
        <v>1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6" t="s">
        <v>15</v>
      </c>
      <c r="D66" s="6" t="s">
        <v>15</v>
      </c>
      <c r="E66" s="6" t="s">
        <v>15</v>
      </c>
      <c r="F66" s="6" t="s">
        <v>15</v>
      </c>
      <c r="G66" s="6" t="s">
        <v>15</v>
      </c>
      <c r="H66" s="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6" t="s">
        <v>15</v>
      </c>
      <c r="D67" s="6" t="s">
        <v>15</v>
      </c>
      <c r="E67" s="6" t="s">
        <v>15</v>
      </c>
      <c r="F67" s="6" t="s">
        <v>15</v>
      </c>
      <c r="G67" s="6" t="s">
        <v>15</v>
      </c>
      <c r="H67" s="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6" t="s">
        <v>15</v>
      </c>
      <c r="D68" s="6" t="s">
        <v>15</v>
      </c>
      <c r="E68" s="26" t="s">
        <v>20</v>
      </c>
      <c r="F68" s="26" t="s">
        <v>26</v>
      </c>
      <c r="G68" s="6" t="s">
        <v>15</v>
      </c>
      <c r="H68" s="6" t="s">
        <v>15</v>
      </c>
      <c r="I68" s="8">
        <f t="shared" si="0"/>
        <v>4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2</v>
      </c>
      <c r="P68" s="8">
        <f t="shared" si="29"/>
        <v>1</v>
      </c>
      <c r="Q68" s="8">
        <f t="shared" si="8"/>
        <v>0</v>
      </c>
      <c r="R68" s="9">
        <f t="shared" si="9"/>
        <v>3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6" t="s">
        <v>15</v>
      </c>
      <c r="D69" s="6" t="s">
        <v>15</v>
      </c>
      <c r="E69" s="6" t="s">
        <v>15</v>
      </c>
      <c r="F69" s="6" t="s">
        <v>15</v>
      </c>
      <c r="G69" s="6" t="s">
        <v>15</v>
      </c>
      <c r="H69" s="6" t="s">
        <v>15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136</v>
      </c>
      <c r="D70" s="6" t="s">
        <v>15</v>
      </c>
      <c r="E70" s="6" t="s">
        <v>15</v>
      </c>
      <c r="F70" s="26" t="s">
        <v>16</v>
      </c>
      <c r="G70" s="6" t="s">
        <v>15</v>
      </c>
      <c r="H70" s="6" t="s">
        <v>15</v>
      </c>
      <c r="I70" s="8">
        <f t="shared" si="0"/>
        <v>4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1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2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6" t="s">
        <v>15</v>
      </c>
      <c r="D71" s="6" t="s">
        <v>15</v>
      </c>
      <c r="E71" s="6" t="s">
        <v>15</v>
      </c>
      <c r="F71" s="26" t="s">
        <v>16</v>
      </c>
      <c r="G71" s="6" t="s">
        <v>15</v>
      </c>
      <c r="H71" s="6" t="s">
        <v>15</v>
      </c>
      <c r="I71" s="8">
        <f t="shared" si="0"/>
        <v>5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6" t="s">
        <v>15</v>
      </c>
      <c r="D72" s="6" t="s">
        <v>15</v>
      </c>
      <c r="E72" s="6" t="s">
        <v>15</v>
      </c>
      <c r="F72" s="6" t="s">
        <v>15</v>
      </c>
      <c r="G72" s="6" t="s">
        <v>15</v>
      </c>
      <c r="H72" s="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6" t="s">
        <v>15</v>
      </c>
      <c r="D73" s="6" t="s">
        <v>15</v>
      </c>
      <c r="E73" s="6" t="s">
        <v>15</v>
      </c>
      <c r="F73" s="6" t="s">
        <v>15</v>
      </c>
      <c r="G73" s="6" t="s">
        <v>15</v>
      </c>
      <c r="H73" s="6" t="s">
        <v>15</v>
      </c>
      <c r="I73" s="8">
        <f t="shared" ref="I73:I119" si="30">COUNTIF(C73:H73,"TW")</f>
        <v>6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6" t="s">
        <v>15</v>
      </c>
      <c r="D74" s="6" t="s">
        <v>15</v>
      </c>
      <c r="E74" s="6" t="s">
        <v>15</v>
      </c>
      <c r="F74" s="6" t="s">
        <v>15</v>
      </c>
      <c r="G74" s="6" t="s">
        <v>15</v>
      </c>
      <c r="H74" s="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6" t="s">
        <v>15</v>
      </c>
      <c r="D75" s="6" t="s">
        <v>15</v>
      </c>
      <c r="E75" s="6" t="s">
        <v>15</v>
      </c>
      <c r="F75" s="6" t="s">
        <v>15</v>
      </c>
      <c r="G75" s="6" t="s">
        <v>15</v>
      </c>
      <c r="H75" s="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6" t="s">
        <v>15</v>
      </c>
      <c r="D76" s="6" t="s">
        <v>15</v>
      </c>
      <c r="E76" s="6" t="s">
        <v>15</v>
      </c>
      <c r="F76" s="6" t="s">
        <v>15</v>
      </c>
      <c r="G76" s="6" t="s">
        <v>15</v>
      </c>
      <c r="H76" s="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6" t="s">
        <v>15</v>
      </c>
      <c r="D77" s="6" t="s">
        <v>15</v>
      </c>
      <c r="E77" s="6" t="s">
        <v>15</v>
      </c>
      <c r="F77" s="6" t="s">
        <v>15</v>
      </c>
      <c r="G77" s="6" t="s">
        <v>15</v>
      </c>
      <c r="H77" s="6" t="s">
        <v>15</v>
      </c>
      <c r="I77" s="8">
        <f t="shared" si="30"/>
        <v>6</v>
      </c>
      <c r="J77" s="8">
        <f t="shared" si="31"/>
        <v>0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0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6" t="s">
        <v>15</v>
      </c>
      <c r="D78" s="6" t="s">
        <v>15</v>
      </c>
      <c r="E78" s="6" t="s">
        <v>15</v>
      </c>
      <c r="F78" s="6" t="s">
        <v>15</v>
      </c>
      <c r="G78" s="6" t="s">
        <v>15</v>
      </c>
      <c r="H78" s="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6" t="s">
        <v>15</v>
      </c>
      <c r="D79" s="6" t="s">
        <v>15</v>
      </c>
      <c r="E79" s="6" t="s">
        <v>15</v>
      </c>
      <c r="F79" s="6" t="s">
        <v>15</v>
      </c>
      <c r="G79" s="26" t="s">
        <v>16</v>
      </c>
      <c r="H79" s="6" t="s">
        <v>15</v>
      </c>
      <c r="I79" s="8">
        <f t="shared" si="30"/>
        <v>5</v>
      </c>
      <c r="J79" s="8">
        <f t="shared" si="31"/>
        <v>1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1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6" t="s">
        <v>15</v>
      </c>
      <c r="D80" s="6" t="s">
        <v>15</v>
      </c>
      <c r="E80" s="6" t="s">
        <v>15</v>
      </c>
      <c r="F80" s="6" t="s">
        <v>15</v>
      </c>
      <c r="G80" s="6" t="s">
        <v>15</v>
      </c>
      <c r="H80" s="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6" t="s">
        <v>15</v>
      </c>
      <c r="D81" s="25" t="s">
        <v>20</v>
      </c>
      <c r="E81" s="6" t="s">
        <v>15</v>
      </c>
      <c r="F81" s="6" t="s">
        <v>15</v>
      </c>
      <c r="G81" s="6" t="s">
        <v>15</v>
      </c>
      <c r="H81" s="6" t="s">
        <v>15</v>
      </c>
      <c r="I81" s="8">
        <f t="shared" si="30"/>
        <v>5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2</v>
      </c>
      <c r="P81" s="8">
        <f t="shared" si="29"/>
        <v>0</v>
      </c>
      <c r="Q81" s="8">
        <f t="shared" si="33"/>
        <v>0</v>
      </c>
      <c r="R81" s="9">
        <f t="shared" si="34"/>
        <v>2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6" t="s">
        <v>15</v>
      </c>
      <c r="D82" s="6" t="s">
        <v>15</v>
      </c>
      <c r="E82" s="6" t="s">
        <v>15</v>
      </c>
      <c r="F82" s="6" t="s">
        <v>15</v>
      </c>
      <c r="G82" s="6" t="s">
        <v>15</v>
      </c>
      <c r="H82" s="6" t="s">
        <v>15</v>
      </c>
      <c r="I82" s="8">
        <f t="shared" si="30"/>
        <v>6</v>
      </c>
      <c r="J82" s="8">
        <f t="shared" si="31"/>
        <v>0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0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26</v>
      </c>
      <c r="D83" s="25" t="s">
        <v>20</v>
      </c>
      <c r="E83" s="26" t="s">
        <v>16</v>
      </c>
      <c r="F83" s="26" t="s">
        <v>16</v>
      </c>
      <c r="G83" s="26" t="s">
        <v>16</v>
      </c>
      <c r="H83" s="6" t="s">
        <v>15</v>
      </c>
      <c r="I83" s="8">
        <f t="shared" si="30"/>
        <v>1</v>
      </c>
      <c r="J83" s="8">
        <f t="shared" si="31"/>
        <v>3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2</v>
      </c>
      <c r="P83" s="8">
        <f t="shared" si="29"/>
        <v>1</v>
      </c>
      <c r="Q83" s="8">
        <f t="shared" si="33"/>
        <v>0</v>
      </c>
      <c r="R83" s="9">
        <f t="shared" si="34"/>
        <v>6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6" t="s">
        <v>15</v>
      </c>
      <c r="D84" s="6" t="s">
        <v>15</v>
      </c>
      <c r="E84" s="6" t="s">
        <v>15</v>
      </c>
      <c r="F84" s="6" t="s">
        <v>15</v>
      </c>
      <c r="G84" s="6" t="s">
        <v>15</v>
      </c>
      <c r="H84" s="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6" t="s">
        <v>15</v>
      </c>
      <c r="D85" s="6" t="s">
        <v>15</v>
      </c>
      <c r="E85" s="6" t="s">
        <v>15</v>
      </c>
      <c r="F85" s="6" t="s">
        <v>15</v>
      </c>
      <c r="G85" s="6" t="s">
        <v>15</v>
      </c>
      <c r="H85" s="6" t="s">
        <v>15</v>
      </c>
      <c r="I85" s="8">
        <f t="shared" si="30"/>
        <v>6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6" t="s">
        <v>15</v>
      </c>
      <c r="D86" s="6" t="s">
        <v>15</v>
      </c>
      <c r="E86" s="6" t="s">
        <v>15</v>
      </c>
      <c r="F86" s="6" t="s">
        <v>15</v>
      </c>
      <c r="G86" s="6" t="s">
        <v>15</v>
      </c>
      <c r="H86" s="6" t="s">
        <v>15</v>
      </c>
      <c r="I86" s="8">
        <f t="shared" si="30"/>
        <v>6</v>
      </c>
      <c r="J86" s="8">
        <f t="shared" si="31"/>
        <v>0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0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6" t="s">
        <v>15</v>
      </c>
      <c r="D87" s="6" t="s">
        <v>15</v>
      </c>
      <c r="E87" s="6" t="s">
        <v>15</v>
      </c>
      <c r="F87" s="26" t="s">
        <v>16</v>
      </c>
      <c r="G87" s="6" t="s">
        <v>15</v>
      </c>
      <c r="H87" s="6" t="s">
        <v>15</v>
      </c>
      <c r="I87" s="8">
        <f t="shared" si="30"/>
        <v>5</v>
      </c>
      <c r="J87" s="8">
        <f t="shared" si="31"/>
        <v>1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1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6" t="s">
        <v>15</v>
      </c>
      <c r="D88" s="6" t="s">
        <v>15</v>
      </c>
      <c r="E88" s="6" t="s">
        <v>15</v>
      </c>
      <c r="F88" s="6" t="s">
        <v>15</v>
      </c>
      <c r="G88" s="6" t="s">
        <v>15</v>
      </c>
      <c r="H88" s="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6" t="s">
        <v>15</v>
      </c>
      <c r="D89" s="6" t="s">
        <v>15</v>
      </c>
      <c r="E89" s="6" t="s">
        <v>15</v>
      </c>
      <c r="F89" s="6" t="s">
        <v>15</v>
      </c>
      <c r="G89" s="6" t="s">
        <v>15</v>
      </c>
      <c r="H89" s="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6" t="s">
        <v>15</v>
      </c>
      <c r="D90" s="6" t="s">
        <v>15</v>
      </c>
      <c r="E90" s="6" t="s">
        <v>15</v>
      </c>
      <c r="F90" s="6" t="s">
        <v>15</v>
      </c>
      <c r="G90" s="26" t="s">
        <v>16</v>
      </c>
      <c r="H90" s="6" t="s">
        <v>15</v>
      </c>
      <c r="I90" s="8">
        <f t="shared" si="30"/>
        <v>5</v>
      </c>
      <c r="J90" s="8">
        <f t="shared" si="31"/>
        <v>1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1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6" t="s">
        <v>15</v>
      </c>
      <c r="D91" s="6" t="s">
        <v>15</v>
      </c>
      <c r="E91" s="6" t="s">
        <v>15</v>
      </c>
      <c r="F91" s="6" t="s">
        <v>15</v>
      </c>
      <c r="G91" s="6" t="s">
        <v>15</v>
      </c>
      <c r="H91" s="6" t="s">
        <v>15</v>
      </c>
      <c r="I91" s="8">
        <f t="shared" si="30"/>
        <v>6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0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6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6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6" t="s">
        <v>15</v>
      </c>
      <c r="D94" s="6" t="s">
        <v>15</v>
      </c>
      <c r="E94" s="6" t="s">
        <v>15</v>
      </c>
      <c r="F94" s="6" t="s">
        <v>15</v>
      </c>
      <c r="G94" s="6" t="s">
        <v>15</v>
      </c>
      <c r="H94" s="26" t="s">
        <v>19</v>
      </c>
      <c r="I94" s="8">
        <f t="shared" si="30"/>
        <v>5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2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2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6" t="s">
        <v>15</v>
      </c>
      <c r="D95" s="6" t="s">
        <v>15</v>
      </c>
      <c r="E95" s="6" t="s">
        <v>15</v>
      </c>
      <c r="F95" s="6" t="s">
        <v>15</v>
      </c>
      <c r="G95" s="6" t="s">
        <v>15</v>
      </c>
      <c r="H95" s="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6" t="s">
        <v>15</v>
      </c>
      <c r="D96" s="25" t="s">
        <v>20</v>
      </c>
      <c r="E96" s="6" t="s">
        <v>15</v>
      </c>
      <c r="F96" s="6" t="s">
        <v>15</v>
      </c>
      <c r="G96" s="6" t="s">
        <v>15</v>
      </c>
      <c r="H96" s="6" t="s">
        <v>15</v>
      </c>
      <c r="I96" s="8">
        <f t="shared" si="30"/>
        <v>5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2</v>
      </c>
      <c r="P96" s="8">
        <f t="shared" si="29"/>
        <v>0</v>
      </c>
      <c r="Q96" s="8">
        <f t="shared" si="33"/>
        <v>0</v>
      </c>
      <c r="R96" s="9">
        <f t="shared" si="34"/>
        <v>2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6" t="s">
        <v>15</v>
      </c>
      <c r="D97" s="6" t="s">
        <v>15</v>
      </c>
      <c r="E97" s="6" t="s">
        <v>15</v>
      </c>
      <c r="F97" s="26" t="s">
        <v>149</v>
      </c>
      <c r="G97" s="26" t="s">
        <v>19</v>
      </c>
      <c r="H97" s="6" t="s">
        <v>15</v>
      </c>
      <c r="I97" s="8">
        <f t="shared" si="30"/>
        <v>4</v>
      </c>
      <c r="J97" s="8">
        <v>1</v>
      </c>
      <c r="K97" s="8">
        <f t="shared" si="32"/>
        <v>0</v>
      </c>
      <c r="L97" s="8">
        <f t="shared" si="25"/>
        <v>0</v>
      </c>
      <c r="M97" s="8">
        <f t="shared" si="26"/>
        <v>2</v>
      </c>
      <c r="N97" s="8">
        <f t="shared" si="27"/>
        <v>0</v>
      </c>
      <c r="O97" s="8">
        <f t="shared" si="28"/>
        <v>0</v>
      </c>
      <c r="P97" s="8">
        <v>1</v>
      </c>
      <c r="Q97" s="8">
        <f t="shared" si="33"/>
        <v>0</v>
      </c>
      <c r="R97" s="9">
        <f t="shared" si="34"/>
        <v>4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6" t="s">
        <v>15</v>
      </c>
      <c r="D98" s="6" t="s">
        <v>15</v>
      </c>
      <c r="E98" s="6" t="s">
        <v>15</v>
      </c>
      <c r="F98" s="6" t="s">
        <v>15</v>
      </c>
      <c r="G98" s="6" t="s">
        <v>15</v>
      </c>
      <c r="H98" s="6" t="s">
        <v>15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6" t="s">
        <v>15</v>
      </c>
      <c r="D99" s="6" t="s">
        <v>15</v>
      </c>
      <c r="E99" s="6" t="s">
        <v>15</v>
      </c>
      <c r="F99" s="6" t="s">
        <v>15</v>
      </c>
      <c r="G99" s="6" t="s">
        <v>15</v>
      </c>
      <c r="H99" s="6" t="s">
        <v>15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6" t="s">
        <v>15</v>
      </c>
      <c r="D100" s="6" t="s">
        <v>15</v>
      </c>
      <c r="E100" s="6" t="s">
        <v>15</v>
      </c>
      <c r="F100" s="6" t="s">
        <v>15</v>
      </c>
      <c r="G100" s="6" t="s">
        <v>15</v>
      </c>
      <c r="H100" s="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6" t="s">
        <v>15</v>
      </c>
      <c r="D101" s="6" t="s">
        <v>15</v>
      </c>
      <c r="E101" s="6" t="s">
        <v>15</v>
      </c>
      <c r="F101" s="6" t="s">
        <v>15</v>
      </c>
      <c r="G101" s="6" t="s">
        <v>15</v>
      </c>
      <c r="H101" s="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6" t="s">
        <v>15</v>
      </c>
      <c r="D102" s="6" t="s">
        <v>15</v>
      </c>
      <c r="E102" s="6" t="s">
        <v>15</v>
      </c>
      <c r="F102" s="6" t="s">
        <v>15</v>
      </c>
      <c r="G102" s="6" t="s">
        <v>15</v>
      </c>
      <c r="H102" s="6" t="s">
        <v>15</v>
      </c>
      <c r="I102" s="8">
        <f t="shared" si="30"/>
        <v>6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0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6" t="s">
        <v>15</v>
      </c>
      <c r="D103" s="6" t="s">
        <v>15</v>
      </c>
      <c r="E103" s="6" t="s">
        <v>15</v>
      </c>
      <c r="F103" s="6" t="s">
        <v>15</v>
      </c>
      <c r="G103" s="6" t="s">
        <v>15</v>
      </c>
      <c r="H103" s="6" t="s">
        <v>15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17</v>
      </c>
      <c r="D104" s="6" t="s">
        <v>15</v>
      </c>
      <c r="E104" s="6" t="s">
        <v>15</v>
      </c>
      <c r="F104" s="6" t="s">
        <v>15</v>
      </c>
      <c r="G104" s="6" t="s">
        <v>15</v>
      </c>
      <c r="H104" s="6" t="s">
        <v>15</v>
      </c>
      <c r="I104" s="8">
        <f t="shared" si="30"/>
        <v>5</v>
      </c>
      <c r="J104" s="8">
        <f t="shared" si="31"/>
        <v>0</v>
      </c>
      <c r="K104" s="8">
        <f t="shared" si="32"/>
        <v>1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1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6" t="s">
        <v>15</v>
      </c>
      <c r="D105" s="6" t="s">
        <v>15</v>
      </c>
      <c r="E105" s="6" t="s">
        <v>15</v>
      </c>
      <c r="F105" s="6" t="s">
        <v>15</v>
      </c>
      <c r="G105" s="26" t="s">
        <v>16</v>
      </c>
      <c r="H105" s="6" t="s">
        <v>15</v>
      </c>
      <c r="I105" s="8">
        <f t="shared" si="30"/>
        <v>5</v>
      </c>
      <c r="J105" s="8">
        <f t="shared" si="31"/>
        <v>1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1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6" t="s">
        <v>15</v>
      </c>
      <c r="D106" s="6" t="s">
        <v>15</v>
      </c>
      <c r="E106" s="6" t="s">
        <v>15</v>
      </c>
      <c r="F106" s="6" t="s">
        <v>15</v>
      </c>
      <c r="G106" s="6" t="s">
        <v>15</v>
      </c>
      <c r="H106" s="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6" t="s">
        <v>15</v>
      </c>
      <c r="D107" s="6" t="s">
        <v>15</v>
      </c>
      <c r="E107" s="6" t="s">
        <v>15</v>
      </c>
      <c r="F107" s="6" t="s">
        <v>15</v>
      </c>
      <c r="G107" s="6" t="s">
        <v>15</v>
      </c>
      <c r="H107" s="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6" t="s">
        <v>15</v>
      </c>
      <c r="D108" s="6" t="s">
        <v>15</v>
      </c>
      <c r="E108" s="6" t="s">
        <v>15</v>
      </c>
      <c r="F108" s="6" t="s">
        <v>15</v>
      </c>
      <c r="G108" s="6" t="s">
        <v>15</v>
      </c>
      <c r="H108" s="6" t="s">
        <v>15</v>
      </c>
      <c r="I108" s="8">
        <f t="shared" si="30"/>
        <v>6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16</v>
      </c>
      <c r="D109" s="6" t="s">
        <v>15</v>
      </c>
      <c r="E109" s="6" t="s">
        <v>15</v>
      </c>
      <c r="F109" s="6" t="s">
        <v>15</v>
      </c>
      <c r="G109" s="6" t="s">
        <v>15</v>
      </c>
      <c r="H109" s="6" t="s">
        <v>15</v>
      </c>
      <c r="I109" s="8">
        <f t="shared" si="30"/>
        <v>5</v>
      </c>
      <c r="J109" s="8">
        <f t="shared" si="31"/>
        <v>1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1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6" t="s">
        <v>15</v>
      </c>
      <c r="D110" s="6" t="s">
        <v>15</v>
      </c>
      <c r="E110" s="26" t="s">
        <v>20</v>
      </c>
      <c r="F110" s="6" t="s">
        <v>15</v>
      </c>
      <c r="G110" s="6" t="s">
        <v>15</v>
      </c>
      <c r="H110" s="6" t="s">
        <v>15</v>
      </c>
      <c r="I110" s="8">
        <f t="shared" si="30"/>
        <v>5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2</v>
      </c>
      <c r="P110" s="8">
        <f t="shared" si="29"/>
        <v>0</v>
      </c>
      <c r="Q110" s="8">
        <f t="shared" si="33"/>
        <v>0</v>
      </c>
      <c r="R110" s="9">
        <f t="shared" si="34"/>
        <v>2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26</v>
      </c>
      <c r="D111" s="6" t="s">
        <v>15</v>
      </c>
      <c r="E111" s="6" t="s">
        <v>15</v>
      </c>
      <c r="F111" s="6" t="s">
        <v>15</v>
      </c>
      <c r="G111" s="6" t="s">
        <v>15</v>
      </c>
      <c r="H111" s="6" t="s">
        <v>15</v>
      </c>
      <c r="I111" s="8">
        <f t="shared" si="30"/>
        <v>5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1</v>
      </c>
      <c r="Q111" s="8">
        <f t="shared" si="33"/>
        <v>0</v>
      </c>
      <c r="R111" s="9">
        <f t="shared" si="34"/>
        <v>1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6" t="s">
        <v>15</v>
      </c>
      <c r="D112" s="6" t="s">
        <v>15</v>
      </c>
      <c r="E112" s="6" t="s">
        <v>15</v>
      </c>
      <c r="F112" s="6" t="s">
        <v>15</v>
      </c>
      <c r="G112" s="6" t="s">
        <v>15</v>
      </c>
      <c r="H112" s="6" t="s">
        <v>15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6" t="s">
        <v>15</v>
      </c>
      <c r="D113" s="36" t="s">
        <v>16</v>
      </c>
      <c r="E113" s="6" t="s">
        <v>15</v>
      </c>
      <c r="F113" s="6" t="s">
        <v>15</v>
      </c>
      <c r="G113" s="6" t="s">
        <v>15</v>
      </c>
      <c r="H113" s="6" t="s">
        <v>15</v>
      </c>
      <c r="I113" s="8">
        <f t="shared" si="30"/>
        <v>5</v>
      </c>
      <c r="J113" s="8">
        <f t="shared" si="31"/>
        <v>1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1</v>
      </c>
    </row>
    <row r="114" spans="1:19" x14ac:dyDescent="0.25">
      <c r="A114" s="6">
        <v>107</v>
      </c>
      <c r="B114" s="28" t="s">
        <v>132</v>
      </c>
      <c r="C114" s="6" t="s">
        <v>15</v>
      </c>
      <c r="D114" s="6" t="s">
        <v>15</v>
      </c>
      <c r="E114" s="6" t="s">
        <v>15</v>
      </c>
      <c r="F114" s="6" t="s">
        <v>15</v>
      </c>
      <c r="G114" s="6" t="s">
        <v>15</v>
      </c>
      <c r="H114" s="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6" t="s">
        <v>15</v>
      </c>
      <c r="D115" s="6" t="s">
        <v>15</v>
      </c>
      <c r="E115" s="6" t="s">
        <v>15</v>
      </c>
      <c r="F115" s="6" t="s">
        <v>15</v>
      </c>
      <c r="G115" s="6" t="s">
        <v>15</v>
      </c>
      <c r="H115" s="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17</v>
      </c>
      <c r="D116" s="6" t="s">
        <v>15</v>
      </c>
      <c r="E116" s="36" t="s">
        <v>17</v>
      </c>
      <c r="F116" s="36" t="s">
        <v>20</v>
      </c>
      <c r="G116" s="6" t="s">
        <v>15</v>
      </c>
      <c r="H116" s="6" t="s">
        <v>15</v>
      </c>
      <c r="I116" s="8">
        <f t="shared" si="30"/>
        <v>3</v>
      </c>
      <c r="J116" s="8">
        <f t="shared" si="31"/>
        <v>0</v>
      </c>
      <c r="K116" s="8">
        <f t="shared" si="32"/>
        <v>2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2</v>
      </c>
      <c r="P116" s="8">
        <f t="shared" si="39"/>
        <v>0</v>
      </c>
      <c r="Q116" s="8">
        <f t="shared" si="33"/>
        <v>0</v>
      </c>
      <c r="R116" s="9">
        <f t="shared" si="34"/>
        <v>4</v>
      </c>
    </row>
    <row r="117" spans="1:19" x14ac:dyDescent="0.25">
      <c r="A117" s="6">
        <v>110</v>
      </c>
      <c r="B117" s="28" t="s">
        <v>134</v>
      </c>
      <c r="C117" s="6" t="s">
        <v>15</v>
      </c>
      <c r="D117" s="6" t="s">
        <v>15</v>
      </c>
      <c r="E117" s="6" t="s">
        <v>15</v>
      </c>
      <c r="F117" s="6" t="s">
        <v>15</v>
      </c>
      <c r="G117" s="6" t="s">
        <v>15</v>
      </c>
      <c r="H117" s="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6" t="s">
        <v>15</v>
      </c>
      <c r="D118" s="6" t="s">
        <v>15</v>
      </c>
      <c r="E118" s="6" t="s">
        <v>15</v>
      </c>
      <c r="F118" s="36" t="s">
        <v>26</v>
      </c>
      <c r="G118" s="6" t="s">
        <v>15</v>
      </c>
      <c r="H118" s="6" t="s">
        <v>15</v>
      </c>
      <c r="I118" s="8">
        <f t="shared" si="30"/>
        <v>5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1</v>
      </c>
      <c r="Q118" s="8">
        <f t="shared" si="33"/>
        <v>0</v>
      </c>
      <c r="R118" s="9">
        <f t="shared" si="34"/>
        <v>1</v>
      </c>
    </row>
    <row r="119" spans="1:19" x14ac:dyDescent="0.25">
      <c r="A119" s="29">
        <v>112</v>
      </c>
      <c r="B119" s="34" t="s">
        <v>141</v>
      </c>
      <c r="C119" s="6" t="s">
        <v>15</v>
      </c>
      <c r="D119" s="6" t="s">
        <v>15</v>
      </c>
      <c r="E119" s="6" t="s">
        <v>15</v>
      </c>
      <c r="F119" s="6" t="s">
        <v>15</v>
      </c>
      <c r="G119" s="6" t="s">
        <v>15</v>
      </c>
      <c r="H119" s="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D48 C8:H8 C9:C12 D8:H12 C46:D47 E46:H48 C49:H50 D51:H54 F55:G56 F97:G98 H55:H119 F57:F68 D55:E68 G57:G82 D69:F82 D83:G85 E86:E109 F86:G89 G90 F90:F96 D86:D112 G99:G119 F99:F115 E111:E115 C51:C119 C13:H45">
    <cfRule type="cellIs" dxfId="194" priority="64" operator="equal">
      <formula>"A"</formula>
    </cfRule>
    <cfRule type="cellIs" dxfId="193" priority="65" operator="equal">
      <formula>"S"</formula>
    </cfRule>
    <cfRule type="cellIs" dxfId="192" priority="66" operator="equal">
      <formula>"S"</formula>
    </cfRule>
  </conditionalFormatting>
  <conditionalFormatting sqref="C48">
    <cfRule type="cellIs" dxfId="191" priority="61" operator="equal">
      <formula>"A"</formula>
    </cfRule>
    <cfRule type="cellIs" dxfId="190" priority="62" operator="equal">
      <formula>"S"</formula>
    </cfRule>
    <cfRule type="cellIs" dxfId="189" priority="63" operator="equal">
      <formula>"S"</formula>
    </cfRule>
  </conditionalFormatting>
  <conditionalFormatting sqref="E110">
    <cfRule type="cellIs" dxfId="188" priority="52" operator="equal">
      <formula>"A"</formula>
    </cfRule>
    <cfRule type="cellIs" dxfId="187" priority="53" operator="equal">
      <formula>"S"</formula>
    </cfRule>
    <cfRule type="cellIs" dxfId="186" priority="54" operator="equal">
      <formula>"S"</formula>
    </cfRule>
  </conditionalFormatting>
  <conditionalFormatting sqref="D114:D119">
    <cfRule type="cellIs" dxfId="185" priority="13" operator="equal">
      <formula>"A"</formula>
    </cfRule>
    <cfRule type="cellIs" dxfId="184" priority="14" operator="equal">
      <formula>"S"</formula>
    </cfRule>
    <cfRule type="cellIs" dxfId="183" priority="15" operator="equal">
      <formula>"S"</formula>
    </cfRule>
  </conditionalFormatting>
  <conditionalFormatting sqref="E117:E119">
    <cfRule type="cellIs" dxfId="182" priority="10" operator="equal">
      <formula>"A"</formula>
    </cfRule>
    <cfRule type="cellIs" dxfId="181" priority="11" operator="equal">
      <formula>"S"</formula>
    </cfRule>
    <cfRule type="cellIs" dxfId="180" priority="12" operator="equal">
      <formula>"S"</formula>
    </cfRule>
  </conditionalFormatting>
  <conditionalFormatting sqref="F119">
    <cfRule type="cellIs" dxfId="179" priority="7" operator="equal">
      <formula>"A"</formula>
    </cfRule>
    <cfRule type="cellIs" dxfId="178" priority="8" operator="equal">
      <formula>"S"</formula>
    </cfRule>
    <cfRule type="cellIs" dxfId="177" priority="9" operator="equal">
      <formula>"S"</formula>
    </cfRule>
  </conditionalFormatting>
  <conditionalFormatting sqref="F117">
    <cfRule type="cellIs" dxfId="176" priority="4" operator="equal">
      <formula>"A"</formula>
    </cfRule>
    <cfRule type="cellIs" dxfId="175" priority="5" operator="equal">
      <formula>"S"</formula>
    </cfRule>
    <cfRule type="cellIs" dxfId="174" priority="6" operator="equal">
      <formula>"S"</formula>
    </cfRule>
  </conditionalFormatting>
  <conditionalFormatting sqref="G91:G96">
    <cfRule type="cellIs" dxfId="173" priority="1" operator="equal">
      <formula>"A"</formula>
    </cfRule>
    <cfRule type="cellIs" dxfId="172" priority="2" operator="equal">
      <formula>"S"</formula>
    </cfRule>
    <cfRule type="cellIs" dxfId="171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workbookViewId="0">
      <pane ySplit="7" topLeftCell="A104" activePane="bottomLeft" state="frozen"/>
      <selection pane="bottomLeft" activeCell="H4" sqref="H4:P4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2" t="s">
        <v>10</v>
      </c>
      <c r="D7" s="62" t="s">
        <v>11</v>
      </c>
      <c r="E7" s="62" t="s">
        <v>12</v>
      </c>
      <c r="F7" s="62" t="s">
        <v>13</v>
      </c>
      <c r="G7" s="62" t="s">
        <v>14</v>
      </c>
      <c r="H7" s="62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16</v>
      </c>
      <c r="H9" s="6" t="s">
        <v>15</v>
      </c>
      <c r="I9" s="8">
        <f t="shared" ref="I9:I72" si="0">COUNTIF(C9:H9,"TW")</f>
        <v>5</v>
      </c>
      <c r="J9" s="8">
        <f t="shared" ref="J9:J72" si="1">COUNTIF(C9:H9,"TL")</f>
        <v>1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1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  <c r="I12" s="8">
        <f t="shared" si="0"/>
        <v>6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0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25" t="s">
        <v>17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5</v>
      </c>
      <c r="J15" s="8">
        <f t="shared" si="1"/>
        <v>0</v>
      </c>
      <c r="K15" s="8">
        <f t="shared" si="2"/>
        <v>1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1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16</v>
      </c>
      <c r="H17" s="6" t="s">
        <v>15</v>
      </c>
      <c r="I17" s="8">
        <f t="shared" si="0"/>
        <v>5</v>
      </c>
      <c r="J17" s="8">
        <f t="shared" si="1"/>
        <v>1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1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26" t="s">
        <v>16</v>
      </c>
      <c r="H19" s="6" t="s">
        <v>15</v>
      </c>
      <c r="I19" s="8">
        <f t="shared" si="0"/>
        <v>5</v>
      </c>
      <c r="J19" s="8">
        <f t="shared" si="1"/>
        <v>1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1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26" t="s">
        <v>17</v>
      </c>
      <c r="F21" s="6" t="s">
        <v>15</v>
      </c>
      <c r="G21" s="6" t="s">
        <v>15</v>
      </c>
      <c r="H21" s="6" t="s">
        <v>15</v>
      </c>
      <c r="I21" s="8">
        <f t="shared" si="0"/>
        <v>5</v>
      </c>
      <c r="J21" s="8">
        <f t="shared" si="1"/>
        <v>0</v>
      </c>
      <c r="K21" s="8">
        <f t="shared" si="2"/>
        <v>1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1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26" t="s">
        <v>16</v>
      </c>
      <c r="F22" s="6" t="s">
        <v>15</v>
      </c>
      <c r="G22" s="6" t="s">
        <v>15</v>
      </c>
      <c r="H22" s="6" t="s">
        <v>15</v>
      </c>
      <c r="I22" s="8">
        <f t="shared" si="0"/>
        <v>5</v>
      </c>
      <c r="J22" s="8">
        <f t="shared" si="1"/>
        <v>1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1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17</v>
      </c>
      <c r="D23" s="6" t="s">
        <v>15</v>
      </c>
      <c r="E23" s="6" t="s">
        <v>15</v>
      </c>
      <c r="F23" s="6" t="s">
        <v>15</v>
      </c>
      <c r="G23" s="6" t="s">
        <v>15</v>
      </c>
      <c r="H23" s="6" t="s">
        <v>15</v>
      </c>
      <c r="I23" s="8">
        <f t="shared" si="0"/>
        <v>5</v>
      </c>
      <c r="J23" s="8">
        <f t="shared" si="1"/>
        <v>0</v>
      </c>
      <c r="K23" s="8">
        <f t="shared" si="2"/>
        <v>1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26" t="s">
        <v>16</v>
      </c>
      <c r="H25" s="6" t="s">
        <v>15</v>
      </c>
      <c r="I25" s="8">
        <f t="shared" si="0"/>
        <v>5</v>
      </c>
      <c r="J25" s="8">
        <f t="shared" si="1"/>
        <v>1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1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16</v>
      </c>
      <c r="D26" s="6" t="s">
        <v>15</v>
      </c>
      <c r="E26" s="6" t="s">
        <v>15</v>
      </c>
      <c r="F26" s="6" t="s">
        <v>15</v>
      </c>
      <c r="G26" s="26" t="s">
        <v>16</v>
      </c>
      <c r="H26" s="6" t="s">
        <v>15</v>
      </c>
      <c r="I26" s="8">
        <f t="shared" si="0"/>
        <v>4</v>
      </c>
      <c r="J26" s="8">
        <f t="shared" si="1"/>
        <v>2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2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26" t="s">
        <v>16</v>
      </c>
      <c r="F29" s="6" t="s">
        <v>15</v>
      </c>
      <c r="G29" s="26" t="s">
        <v>16</v>
      </c>
      <c r="H29" s="6" t="s">
        <v>15</v>
      </c>
      <c r="I29" s="8">
        <f t="shared" si="0"/>
        <v>4</v>
      </c>
      <c r="J29" s="8">
        <f t="shared" si="1"/>
        <v>2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2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26" t="s">
        <v>19</v>
      </c>
      <c r="H30" s="6" t="s">
        <v>15</v>
      </c>
      <c r="I30" s="8">
        <f t="shared" si="0"/>
        <v>5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2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2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25" t="s">
        <v>20</v>
      </c>
      <c r="E31" s="6" t="s">
        <v>15</v>
      </c>
      <c r="F31" s="6" t="s">
        <v>15</v>
      </c>
      <c r="G31" s="26" t="s">
        <v>16</v>
      </c>
      <c r="H31" s="6" t="s">
        <v>15</v>
      </c>
      <c r="I31" s="8">
        <f t="shared" si="0"/>
        <v>4</v>
      </c>
      <c r="J31" s="8">
        <f t="shared" si="1"/>
        <v>1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2</v>
      </c>
      <c r="P31" s="8">
        <f t="shared" si="19"/>
        <v>0</v>
      </c>
      <c r="Q31" s="8">
        <f t="shared" si="8"/>
        <v>0</v>
      </c>
      <c r="R31" s="9">
        <f t="shared" si="9"/>
        <v>3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26" t="s">
        <v>146</v>
      </c>
      <c r="F35" s="6" t="s">
        <v>15</v>
      </c>
      <c r="G35" s="6" t="s">
        <v>15</v>
      </c>
      <c r="H35" s="26" t="s">
        <v>136</v>
      </c>
      <c r="I35" s="8">
        <f t="shared" si="0"/>
        <v>4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1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1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6" t="s">
        <v>15</v>
      </c>
      <c r="F36" s="26" t="s">
        <v>16</v>
      </c>
      <c r="G36" s="26" t="s">
        <v>16</v>
      </c>
      <c r="H36" s="26" t="s">
        <v>15</v>
      </c>
      <c r="I36" s="8">
        <f t="shared" si="0"/>
        <v>4</v>
      </c>
      <c r="J36" s="8">
        <f t="shared" si="1"/>
        <v>2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2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6" t="s">
        <v>15</v>
      </c>
      <c r="E37" s="6" t="s">
        <v>15</v>
      </c>
      <c r="F37" s="6" t="s">
        <v>15</v>
      </c>
      <c r="G37" s="26" t="s">
        <v>16</v>
      </c>
      <c r="H37" s="26" t="s">
        <v>15</v>
      </c>
      <c r="I37" s="8">
        <f t="shared" si="0"/>
        <v>5</v>
      </c>
      <c r="J37" s="8">
        <f t="shared" si="1"/>
        <v>1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1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6" t="s">
        <v>15</v>
      </c>
      <c r="F38" s="6" t="s">
        <v>15</v>
      </c>
      <c r="G38" s="26" t="s">
        <v>17</v>
      </c>
      <c r="H38" s="26" t="s">
        <v>15</v>
      </c>
      <c r="I38" s="8">
        <f t="shared" si="0"/>
        <v>5</v>
      </c>
      <c r="J38" s="8">
        <f t="shared" si="1"/>
        <v>0</v>
      </c>
      <c r="K38" s="8">
        <f t="shared" si="2"/>
        <v>1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1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26" t="s">
        <v>15</v>
      </c>
      <c r="I39" s="8">
        <f t="shared" si="0"/>
        <v>6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6" t="s">
        <v>15</v>
      </c>
      <c r="D40" s="6" t="s">
        <v>15</v>
      </c>
      <c r="E40" s="6" t="s">
        <v>15</v>
      </c>
      <c r="F40" s="6" t="s">
        <v>15</v>
      </c>
      <c r="G40" s="26" t="s">
        <v>16</v>
      </c>
      <c r="H40" s="26" t="s">
        <v>15</v>
      </c>
      <c r="I40" s="8">
        <f t="shared" si="0"/>
        <v>5</v>
      </c>
      <c r="J40" s="8">
        <f t="shared" si="1"/>
        <v>1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1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25" t="s">
        <v>26</v>
      </c>
      <c r="E41" s="6" t="s">
        <v>15</v>
      </c>
      <c r="F41" s="6" t="s">
        <v>15</v>
      </c>
      <c r="G41" s="6" t="s">
        <v>15</v>
      </c>
      <c r="H41" s="26" t="s">
        <v>15</v>
      </c>
      <c r="I41" s="8">
        <f t="shared" si="0"/>
        <v>5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1</v>
      </c>
      <c r="Q41" s="8">
        <f t="shared" si="8"/>
        <v>0</v>
      </c>
      <c r="R41" s="9">
        <f t="shared" si="9"/>
        <v>1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17</v>
      </c>
      <c r="D42" s="25" t="s">
        <v>15</v>
      </c>
      <c r="E42" s="25" t="s">
        <v>15</v>
      </c>
      <c r="F42" s="25" t="s">
        <v>15</v>
      </c>
      <c r="G42" s="26" t="s">
        <v>17</v>
      </c>
      <c r="H42" s="26" t="s">
        <v>15</v>
      </c>
      <c r="I42" s="8">
        <f t="shared" si="0"/>
        <v>4</v>
      </c>
      <c r="J42" s="8">
        <f t="shared" si="1"/>
        <v>0</v>
      </c>
      <c r="K42" s="8">
        <f t="shared" si="2"/>
        <v>2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2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15</v>
      </c>
      <c r="D44" s="25" t="s">
        <v>17</v>
      </c>
      <c r="E44" s="26" t="s">
        <v>15</v>
      </c>
      <c r="F44" s="26" t="s">
        <v>15</v>
      </c>
      <c r="G44" s="26" t="s">
        <v>16</v>
      </c>
      <c r="H44" s="26" t="s">
        <v>15</v>
      </c>
      <c r="I44" s="8">
        <f t="shared" si="0"/>
        <v>4</v>
      </c>
      <c r="J44" s="8">
        <f t="shared" si="1"/>
        <v>1</v>
      </c>
      <c r="K44" s="8">
        <f t="shared" si="2"/>
        <v>1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2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148</v>
      </c>
      <c r="D45" s="25" t="s">
        <v>15</v>
      </c>
      <c r="E45" s="25" t="s">
        <v>15</v>
      </c>
      <c r="F45" s="25" t="s">
        <v>15</v>
      </c>
      <c r="G45" s="25" t="s">
        <v>15</v>
      </c>
      <c r="H45" s="25" t="s">
        <v>15</v>
      </c>
      <c r="I45" s="8">
        <f t="shared" si="0"/>
        <v>5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15</v>
      </c>
      <c r="D46" s="26" t="s">
        <v>15</v>
      </c>
      <c r="E46" s="26" t="s">
        <v>15</v>
      </c>
      <c r="F46" s="26" t="s">
        <v>15</v>
      </c>
      <c r="G46" s="26" t="s">
        <v>16</v>
      </c>
      <c r="H46" s="25" t="s">
        <v>15</v>
      </c>
      <c r="I46" s="8">
        <f t="shared" si="0"/>
        <v>5</v>
      </c>
      <c r="J46" s="8">
        <f t="shared" si="1"/>
        <v>1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1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15</v>
      </c>
      <c r="D47" s="26" t="s">
        <v>15</v>
      </c>
      <c r="E47" s="26" t="s">
        <v>15</v>
      </c>
      <c r="F47" s="26" t="s">
        <v>15</v>
      </c>
      <c r="G47" s="26" t="s">
        <v>16</v>
      </c>
      <c r="H47" s="25" t="s">
        <v>15</v>
      </c>
      <c r="I47" s="8">
        <f t="shared" si="0"/>
        <v>5</v>
      </c>
      <c r="J47" s="8">
        <f t="shared" si="1"/>
        <v>1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1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15</v>
      </c>
      <c r="D48" s="26" t="s">
        <v>15</v>
      </c>
      <c r="E48" s="26" t="s">
        <v>26</v>
      </c>
      <c r="F48" s="26" t="s">
        <v>15</v>
      </c>
      <c r="G48" s="26" t="s">
        <v>16</v>
      </c>
      <c r="H48" s="25" t="s">
        <v>15</v>
      </c>
      <c r="I48" s="8">
        <f t="shared" si="0"/>
        <v>4</v>
      </c>
      <c r="J48" s="8">
        <f t="shared" si="1"/>
        <v>1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1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15</v>
      </c>
      <c r="D50" s="25" t="s">
        <v>19</v>
      </c>
      <c r="E50" s="26" t="s">
        <v>20</v>
      </c>
      <c r="F50" s="26" t="s">
        <v>15</v>
      </c>
      <c r="G50" s="26" t="s">
        <v>16</v>
      </c>
      <c r="H50" s="26" t="s">
        <v>15</v>
      </c>
      <c r="I50" s="8">
        <f t="shared" si="0"/>
        <v>3</v>
      </c>
      <c r="J50" s="8">
        <f t="shared" si="1"/>
        <v>1</v>
      </c>
      <c r="K50" s="8">
        <f t="shared" si="2"/>
        <v>0</v>
      </c>
      <c r="L50" s="8">
        <f t="shared" ref="L50:L113" si="25">COUNTIF(C50:H50,"A")*3</f>
        <v>0</v>
      </c>
      <c r="M50" s="8">
        <f t="shared" ref="M50:M113" si="26">COUNTIF(C50:H50,"I")*2</f>
        <v>2</v>
      </c>
      <c r="N50" s="8">
        <f t="shared" ref="N50:N113" si="27">COUNTIF(C50:H50,"IS")*1</f>
        <v>0</v>
      </c>
      <c r="O50" s="8">
        <f t="shared" ref="O50:O113" si="28">COUNTIF(C50:H50,"S")*2</f>
        <v>2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5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15</v>
      </c>
      <c r="D51" s="26" t="s">
        <v>15</v>
      </c>
      <c r="E51" s="26" t="s">
        <v>15</v>
      </c>
      <c r="F51" s="26" t="s">
        <v>20</v>
      </c>
      <c r="G51" s="26" t="s">
        <v>15</v>
      </c>
      <c r="H51" s="26" t="s">
        <v>20</v>
      </c>
      <c r="I51" s="8">
        <f t="shared" si="0"/>
        <v>4</v>
      </c>
      <c r="J51" s="8">
        <f t="shared" si="1"/>
        <v>0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4</v>
      </c>
      <c r="P51" s="8">
        <f t="shared" si="29"/>
        <v>0</v>
      </c>
      <c r="Q51" s="8">
        <f t="shared" si="8"/>
        <v>1</v>
      </c>
      <c r="R51" s="9">
        <f t="shared" si="9"/>
        <v>5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26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26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15</v>
      </c>
      <c r="D55" s="26" t="s">
        <v>15</v>
      </c>
      <c r="E55" s="26" t="s">
        <v>15</v>
      </c>
      <c r="F55" s="26" t="s">
        <v>15</v>
      </c>
      <c r="G55" s="26" t="s">
        <v>15</v>
      </c>
      <c r="H55" s="26" t="s">
        <v>15</v>
      </c>
      <c r="I55" s="8">
        <f t="shared" si="0"/>
        <v>6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15</v>
      </c>
      <c r="D56" s="26" t="s">
        <v>15</v>
      </c>
      <c r="E56" s="26" t="s">
        <v>19</v>
      </c>
      <c r="F56" s="26" t="s">
        <v>15</v>
      </c>
      <c r="G56" s="26" t="s">
        <v>16</v>
      </c>
      <c r="H56" s="26" t="s">
        <v>15</v>
      </c>
      <c r="I56" s="8">
        <f t="shared" si="0"/>
        <v>4</v>
      </c>
      <c r="J56" s="8">
        <f t="shared" si="1"/>
        <v>1</v>
      </c>
      <c r="K56" s="8">
        <f t="shared" si="2"/>
        <v>0</v>
      </c>
      <c r="L56" s="8">
        <f t="shared" si="25"/>
        <v>0</v>
      </c>
      <c r="M56" s="8">
        <f t="shared" si="26"/>
        <v>2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3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15</v>
      </c>
      <c r="D57" s="26" t="s">
        <v>15</v>
      </c>
      <c r="E57" s="26" t="s">
        <v>15</v>
      </c>
      <c r="F57" s="26" t="s">
        <v>15</v>
      </c>
      <c r="G57" s="26" t="s">
        <v>16</v>
      </c>
      <c r="H57" s="26" t="s">
        <v>15</v>
      </c>
      <c r="I57" s="8">
        <f t="shared" si="0"/>
        <v>5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1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6" t="s">
        <v>15</v>
      </c>
      <c r="E58" s="26" t="s">
        <v>15</v>
      </c>
      <c r="F58" s="26" t="s">
        <v>15</v>
      </c>
      <c r="G58" s="26" t="s">
        <v>15</v>
      </c>
      <c r="H58" s="2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6" t="s">
        <v>15</v>
      </c>
      <c r="E59" s="26" t="s">
        <v>15</v>
      </c>
      <c r="F59" s="26" t="s">
        <v>15</v>
      </c>
      <c r="G59" s="26" t="s">
        <v>17</v>
      </c>
      <c r="H59" s="26" t="s">
        <v>15</v>
      </c>
      <c r="I59" s="8">
        <f t="shared" si="0"/>
        <v>5</v>
      </c>
      <c r="J59" s="8">
        <f t="shared" si="1"/>
        <v>0</v>
      </c>
      <c r="K59" s="8">
        <f t="shared" si="2"/>
        <v>1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1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6" t="s">
        <v>15</v>
      </c>
      <c r="E60" s="26" t="s">
        <v>15</v>
      </c>
      <c r="F60" s="26" t="s">
        <v>15</v>
      </c>
      <c r="G60" s="26" t="s">
        <v>16</v>
      </c>
      <c r="H60" s="26" t="s">
        <v>15</v>
      </c>
      <c r="I60" s="8">
        <f t="shared" si="0"/>
        <v>5</v>
      </c>
      <c r="J60" s="8">
        <f t="shared" si="1"/>
        <v>1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1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15</v>
      </c>
      <c r="D61" s="26" t="s">
        <v>15</v>
      </c>
      <c r="E61" s="26" t="s">
        <v>15</v>
      </c>
      <c r="F61" s="26" t="s">
        <v>15</v>
      </c>
      <c r="G61" s="26" t="s">
        <v>15</v>
      </c>
      <c r="H61" s="2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6" t="s">
        <v>15</v>
      </c>
      <c r="E62" s="26" t="s">
        <v>15</v>
      </c>
      <c r="F62" s="26" t="s">
        <v>17</v>
      </c>
      <c r="G62" s="26" t="s">
        <v>15</v>
      </c>
      <c r="H62" s="26" t="s">
        <v>15</v>
      </c>
      <c r="I62" s="8">
        <f t="shared" si="0"/>
        <v>5</v>
      </c>
      <c r="J62" s="8">
        <f t="shared" si="1"/>
        <v>0</v>
      </c>
      <c r="K62" s="8">
        <f t="shared" si="2"/>
        <v>1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1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15</v>
      </c>
      <c r="D63" s="26" t="s">
        <v>15</v>
      </c>
      <c r="E63" s="26" t="s">
        <v>15</v>
      </c>
      <c r="F63" s="26" t="s">
        <v>15</v>
      </c>
      <c r="G63" s="26" t="s">
        <v>16</v>
      </c>
      <c r="H63" s="26" t="s">
        <v>15</v>
      </c>
      <c r="I63" s="8">
        <f t="shared" si="0"/>
        <v>5</v>
      </c>
      <c r="J63" s="8">
        <f t="shared" si="1"/>
        <v>1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1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6" t="s">
        <v>15</v>
      </c>
      <c r="E64" s="26" t="s">
        <v>15</v>
      </c>
      <c r="F64" s="26" t="s">
        <v>15</v>
      </c>
      <c r="G64" s="26" t="s">
        <v>16</v>
      </c>
      <c r="H64" s="26" t="s">
        <v>15</v>
      </c>
      <c r="I64" s="8">
        <f t="shared" si="0"/>
        <v>4</v>
      </c>
      <c r="J64" s="8">
        <f t="shared" si="1"/>
        <v>2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2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26" t="s">
        <v>15</v>
      </c>
      <c r="F65" s="26" t="s">
        <v>15</v>
      </c>
      <c r="G65" s="26" t="s">
        <v>26</v>
      </c>
      <c r="H65" s="26" t="s">
        <v>15</v>
      </c>
      <c r="I65" s="8">
        <f t="shared" si="0"/>
        <v>5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1</v>
      </c>
      <c r="Q65" s="8">
        <f t="shared" si="8"/>
        <v>0</v>
      </c>
      <c r="R65" s="9">
        <f t="shared" si="9"/>
        <v>1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15</v>
      </c>
      <c r="D66" s="26" t="s">
        <v>15</v>
      </c>
      <c r="E66" s="26" t="s">
        <v>15</v>
      </c>
      <c r="F66" s="26" t="s">
        <v>15</v>
      </c>
      <c r="G66" s="26" t="s">
        <v>16</v>
      </c>
      <c r="H66" s="26" t="s">
        <v>15</v>
      </c>
      <c r="I66" s="8">
        <f t="shared" si="0"/>
        <v>5</v>
      </c>
      <c r="J66" s="8">
        <f t="shared" si="1"/>
        <v>1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1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16</v>
      </c>
      <c r="F68" s="26" t="s">
        <v>15</v>
      </c>
      <c r="G68" s="26" t="s">
        <v>16</v>
      </c>
      <c r="H68" s="26" t="s">
        <v>15</v>
      </c>
      <c r="I68" s="8">
        <f t="shared" si="0"/>
        <v>4</v>
      </c>
      <c r="J68" s="8">
        <f t="shared" si="1"/>
        <v>2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2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15</v>
      </c>
      <c r="D69" s="26" t="s">
        <v>15</v>
      </c>
      <c r="E69" s="26" t="s">
        <v>15</v>
      </c>
      <c r="F69" s="26" t="s">
        <v>15</v>
      </c>
      <c r="G69" s="26" t="s">
        <v>15</v>
      </c>
      <c r="H69" s="26" t="s">
        <v>15</v>
      </c>
      <c r="I69" s="8">
        <f t="shared" si="0"/>
        <v>6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15</v>
      </c>
      <c r="D70" s="26" t="s">
        <v>15</v>
      </c>
      <c r="E70" s="26" t="s">
        <v>16</v>
      </c>
      <c r="F70" s="26" t="s">
        <v>15</v>
      </c>
      <c r="G70" s="26" t="s">
        <v>16</v>
      </c>
      <c r="H70" s="26" t="s">
        <v>15</v>
      </c>
      <c r="I70" s="8">
        <f t="shared" si="0"/>
        <v>4</v>
      </c>
      <c r="J70" s="8">
        <f t="shared" si="1"/>
        <v>2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2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15</v>
      </c>
      <c r="D71" s="26" t="s">
        <v>15</v>
      </c>
      <c r="E71" s="26" t="s">
        <v>15</v>
      </c>
      <c r="F71" s="26" t="s">
        <v>15</v>
      </c>
      <c r="G71" s="26" t="s">
        <v>17</v>
      </c>
      <c r="H71" s="26" t="s">
        <v>15</v>
      </c>
      <c r="I71" s="8">
        <f t="shared" si="0"/>
        <v>5</v>
      </c>
      <c r="J71" s="8">
        <f t="shared" si="1"/>
        <v>0</v>
      </c>
      <c r="K71" s="8">
        <f t="shared" si="2"/>
        <v>1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19</v>
      </c>
      <c r="D72" s="26" t="s">
        <v>15</v>
      </c>
      <c r="E72" s="26" t="s">
        <v>15</v>
      </c>
      <c r="F72" s="26" t="s">
        <v>15</v>
      </c>
      <c r="G72" s="26" t="s">
        <v>16</v>
      </c>
      <c r="H72" s="26" t="s">
        <v>15</v>
      </c>
      <c r="I72" s="8">
        <f t="shared" si="0"/>
        <v>4</v>
      </c>
      <c r="J72" s="8">
        <f t="shared" si="1"/>
        <v>1</v>
      </c>
      <c r="K72" s="8">
        <f t="shared" si="2"/>
        <v>0</v>
      </c>
      <c r="L72" s="8">
        <f t="shared" si="25"/>
        <v>0</v>
      </c>
      <c r="M72" s="8">
        <f t="shared" si="26"/>
        <v>2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3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6" t="s">
        <v>15</v>
      </c>
      <c r="E73" s="26" t="s">
        <v>15</v>
      </c>
      <c r="F73" s="26" t="s">
        <v>20</v>
      </c>
      <c r="G73" s="26" t="s">
        <v>15</v>
      </c>
      <c r="H73" s="26" t="s">
        <v>15</v>
      </c>
      <c r="I73" s="8">
        <f t="shared" ref="I73:I119" si="30">COUNTIF(C73:H73,"TW")</f>
        <v>5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2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2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15</v>
      </c>
      <c r="G74" s="26" t="s">
        <v>15</v>
      </c>
      <c r="H74" s="2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15</v>
      </c>
      <c r="H75" s="2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6" t="s">
        <v>15</v>
      </c>
      <c r="E76" s="26" t="s">
        <v>15</v>
      </c>
      <c r="F76" s="26" t="s">
        <v>15</v>
      </c>
      <c r="G76" s="26" t="s">
        <v>16</v>
      </c>
      <c r="H76" s="26" t="s">
        <v>15</v>
      </c>
      <c r="I76" s="8">
        <f t="shared" si="30"/>
        <v>5</v>
      </c>
      <c r="J76" s="8">
        <f t="shared" si="31"/>
        <v>1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1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5" t="s">
        <v>16</v>
      </c>
      <c r="E77" s="26" t="s">
        <v>15</v>
      </c>
      <c r="F77" s="26" t="s">
        <v>15</v>
      </c>
      <c r="G77" s="26" t="s">
        <v>15</v>
      </c>
      <c r="H77" s="26" t="s">
        <v>15</v>
      </c>
      <c r="I77" s="8">
        <f t="shared" si="30"/>
        <v>5</v>
      </c>
      <c r="J77" s="8">
        <f t="shared" si="31"/>
        <v>1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1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15</v>
      </c>
      <c r="D78" s="26" t="s">
        <v>15</v>
      </c>
      <c r="E78" s="26" t="s">
        <v>15</v>
      </c>
      <c r="F78" s="26" t="s">
        <v>15</v>
      </c>
      <c r="G78" s="26" t="s">
        <v>16</v>
      </c>
      <c r="H78" s="26" t="s">
        <v>15</v>
      </c>
      <c r="I78" s="8">
        <f t="shared" si="30"/>
        <v>5</v>
      </c>
      <c r="J78" s="8">
        <f t="shared" si="31"/>
        <v>1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1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6" t="s">
        <v>15</v>
      </c>
      <c r="E79" s="26" t="s">
        <v>15</v>
      </c>
      <c r="F79" s="26" t="s">
        <v>15</v>
      </c>
      <c r="G79" s="26" t="s">
        <v>15</v>
      </c>
      <c r="H79" s="26" t="s">
        <v>15</v>
      </c>
      <c r="I79" s="8">
        <f t="shared" si="30"/>
        <v>6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6" t="s">
        <v>15</v>
      </c>
      <c r="E80" s="26" t="s">
        <v>15</v>
      </c>
      <c r="F80" s="26" t="s">
        <v>15</v>
      </c>
      <c r="G80" s="26" t="s">
        <v>16</v>
      </c>
      <c r="H80" s="26" t="s">
        <v>15</v>
      </c>
      <c r="I80" s="8">
        <f t="shared" si="30"/>
        <v>5</v>
      </c>
      <c r="J80" s="8">
        <f t="shared" si="31"/>
        <v>1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1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15</v>
      </c>
      <c r="D81" s="26" t="s">
        <v>15</v>
      </c>
      <c r="E81" s="26" t="s">
        <v>15</v>
      </c>
      <c r="F81" s="26" t="s">
        <v>15</v>
      </c>
      <c r="G81" s="26" t="s">
        <v>15</v>
      </c>
      <c r="H81" s="2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15</v>
      </c>
      <c r="D82" s="26" t="s">
        <v>15</v>
      </c>
      <c r="E82" s="26" t="s">
        <v>15</v>
      </c>
      <c r="F82" s="26" t="s">
        <v>15</v>
      </c>
      <c r="G82" s="26" t="s">
        <v>16</v>
      </c>
      <c r="H82" s="26" t="s">
        <v>15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16</v>
      </c>
      <c r="D83" s="26" t="s">
        <v>15</v>
      </c>
      <c r="E83" s="26" t="s">
        <v>15</v>
      </c>
      <c r="F83" s="26" t="s">
        <v>15</v>
      </c>
      <c r="G83" s="26" t="s">
        <v>16</v>
      </c>
      <c r="H83" s="26" t="s">
        <v>15</v>
      </c>
      <c r="I83" s="8">
        <f t="shared" si="30"/>
        <v>4</v>
      </c>
      <c r="J83" s="8">
        <f t="shared" si="31"/>
        <v>2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2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6" t="s">
        <v>15</v>
      </c>
      <c r="E84" s="26" t="s">
        <v>15</v>
      </c>
      <c r="F84" s="26" t="s">
        <v>15</v>
      </c>
      <c r="G84" s="26" t="s">
        <v>16</v>
      </c>
      <c r="H84" s="26" t="s">
        <v>15</v>
      </c>
      <c r="I84" s="8">
        <f t="shared" si="30"/>
        <v>5</v>
      </c>
      <c r="J84" s="8">
        <f t="shared" si="31"/>
        <v>1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1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16</v>
      </c>
      <c r="D85" s="26" t="s">
        <v>15</v>
      </c>
      <c r="E85" s="26" t="s">
        <v>15</v>
      </c>
      <c r="F85" s="26" t="s">
        <v>15</v>
      </c>
      <c r="G85" s="26" t="s">
        <v>16</v>
      </c>
      <c r="H85" s="26" t="s">
        <v>15</v>
      </c>
      <c r="I85" s="8">
        <f t="shared" si="30"/>
        <v>4</v>
      </c>
      <c r="J85" s="8">
        <f t="shared" si="31"/>
        <v>2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2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17</v>
      </c>
      <c r="D86" s="26" t="s">
        <v>15</v>
      </c>
      <c r="E86" s="26" t="s">
        <v>15</v>
      </c>
      <c r="F86" s="26" t="s">
        <v>15</v>
      </c>
      <c r="G86" s="26" t="s">
        <v>16</v>
      </c>
      <c r="H86" s="26" t="s">
        <v>15</v>
      </c>
      <c r="I86" s="8">
        <f t="shared" si="30"/>
        <v>4</v>
      </c>
      <c r="J86" s="8">
        <f t="shared" si="31"/>
        <v>1</v>
      </c>
      <c r="K86" s="8">
        <f t="shared" si="32"/>
        <v>1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2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15</v>
      </c>
      <c r="F87" s="26" t="s">
        <v>15</v>
      </c>
      <c r="G87" s="26" t="s">
        <v>16</v>
      </c>
      <c r="H87" s="26" t="s">
        <v>15</v>
      </c>
      <c r="I87" s="8">
        <f t="shared" si="30"/>
        <v>5</v>
      </c>
      <c r="J87" s="8">
        <f t="shared" si="31"/>
        <v>1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1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2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15</v>
      </c>
      <c r="D89" s="26" t="s">
        <v>15</v>
      </c>
      <c r="E89" s="26" t="s">
        <v>15</v>
      </c>
      <c r="F89" s="26" t="s">
        <v>15</v>
      </c>
      <c r="G89" s="26" t="s">
        <v>15</v>
      </c>
      <c r="H89" s="26" t="s">
        <v>136</v>
      </c>
      <c r="I89" s="8">
        <f t="shared" si="30"/>
        <v>5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1</v>
      </c>
      <c r="O89" s="8">
        <f t="shared" si="28"/>
        <v>0</v>
      </c>
      <c r="P89" s="8">
        <f t="shared" si="29"/>
        <v>0</v>
      </c>
      <c r="Q89" s="8">
        <f t="shared" si="33"/>
        <v>1</v>
      </c>
      <c r="R89" s="9">
        <f t="shared" si="34"/>
        <v>2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16</v>
      </c>
      <c r="H90" s="26" t="s">
        <v>15</v>
      </c>
      <c r="I90" s="8">
        <f t="shared" si="30"/>
        <v>5</v>
      </c>
      <c r="J90" s="8">
        <f t="shared" si="31"/>
        <v>1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1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15</v>
      </c>
      <c r="D91" s="26" t="s">
        <v>15</v>
      </c>
      <c r="E91" s="26" t="s">
        <v>15</v>
      </c>
      <c r="F91" s="26" t="s">
        <v>15</v>
      </c>
      <c r="G91" s="26" t="s">
        <v>16</v>
      </c>
      <c r="H91" s="26" t="s">
        <v>15</v>
      </c>
      <c r="I91" s="8">
        <f t="shared" si="30"/>
        <v>5</v>
      </c>
      <c r="J91" s="8">
        <f t="shared" si="31"/>
        <v>1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1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6" t="s">
        <v>15</v>
      </c>
      <c r="E92" s="26" t="s">
        <v>15</v>
      </c>
      <c r="F92" s="26" t="s">
        <v>15</v>
      </c>
      <c r="G92" s="26" t="s">
        <v>15</v>
      </c>
      <c r="H92" s="2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6" t="s">
        <v>15</v>
      </c>
      <c r="E93" s="26" t="s">
        <v>16</v>
      </c>
      <c r="F93" s="26" t="s">
        <v>15</v>
      </c>
      <c r="G93" s="26" t="s">
        <v>15</v>
      </c>
      <c r="H93" s="26" t="s">
        <v>15</v>
      </c>
      <c r="I93" s="8">
        <f t="shared" si="30"/>
        <v>5</v>
      </c>
      <c r="J93" s="8">
        <f t="shared" si="31"/>
        <v>1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1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6" t="s">
        <v>15</v>
      </c>
      <c r="E94" s="26" t="s">
        <v>15</v>
      </c>
      <c r="F94" s="26" t="s">
        <v>15</v>
      </c>
      <c r="G94" s="26" t="s">
        <v>15</v>
      </c>
      <c r="H94" s="26" t="s">
        <v>15</v>
      </c>
      <c r="I94" s="8">
        <f t="shared" si="30"/>
        <v>6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6" t="s">
        <v>15</v>
      </c>
      <c r="E95" s="26" t="s">
        <v>15</v>
      </c>
      <c r="F95" s="26" t="s">
        <v>15</v>
      </c>
      <c r="G95" s="26" t="s">
        <v>15</v>
      </c>
      <c r="H95" s="2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6" t="s">
        <v>15</v>
      </c>
      <c r="E96" s="26" t="s">
        <v>15</v>
      </c>
      <c r="F96" s="26" t="s">
        <v>15</v>
      </c>
      <c r="G96" s="26" t="s">
        <v>15</v>
      </c>
      <c r="H96" s="2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19</v>
      </c>
      <c r="D97" s="26" t="s">
        <v>19</v>
      </c>
      <c r="E97" s="26" t="s">
        <v>19</v>
      </c>
      <c r="F97" s="26" t="s">
        <v>19</v>
      </c>
      <c r="G97" s="26" t="s">
        <v>15</v>
      </c>
      <c r="H97" s="26" t="s">
        <v>15</v>
      </c>
      <c r="I97" s="8">
        <f t="shared" si="30"/>
        <v>2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8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8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6" t="s">
        <v>15</v>
      </c>
      <c r="E98" s="26" t="s">
        <v>15</v>
      </c>
      <c r="F98" s="26" t="s">
        <v>15</v>
      </c>
      <c r="G98" s="26" t="s">
        <v>16</v>
      </c>
      <c r="H98" s="26" t="s">
        <v>15</v>
      </c>
      <c r="I98" s="8">
        <f t="shared" si="30"/>
        <v>5</v>
      </c>
      <c r="J98" s="8">
        <f t="shared" si="31"/>
        <v>1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1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15</v>
      </c>
      <c r="D99" s="26" t="s">
        <v>15</v>
      </c>
      <c r="E99" s="26" t="s">
        <v>15</v>
      </c>
      <c r="F99" s="26" t="s">
        <v>17</v>
      </c>
      <c r="G99" s="26" t="s">
        <v>15</v>
      </c>
      <c r="H99" s="26" t="s">
        <v>15</v>
      </c>
      <c r="I99" s="8">
        <f t="shared" si="30"/>
        <v>5</v>
      </c>
      <c r="J99" s="8">
        <f t="shared" si="31"/>
        <v>0</v>
      </c>
      <c r="K99" s="8">
        <f t="shared" si="32"/>
        <v>1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1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136</v>
      </c>
      <c r="D102" s="26" t="s">
        <v>15</v>
      </c>
      <c r="E102" s="26" t="s">
        <v>15</v>
      </c>
      <c r="F102" s="26" t="s">
        <v>15</v>
      </c>
      <c r="G102" s="26" t="s">
        <v>16</v>
      </c>
      <c r="H102" s="26" t="s">
        <v>15</v>
      </c>
      <c r="I102" s="8">
        <f t="shared" si="30"/>
        <v>4</v>
      </c>
      <c r="J102" s="8">
        <f t="shared" si="31"/>
        <v>1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1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2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15</v>
      </c>
      <c r="F103" s="26" t="s">
        <v>15</v>
      </c>
      <c r="G103" s="26" t="s">
        <v>15</v>
      </c>
      <c r="H103" s="26" t="s">
        <v>15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15</v>
      </c>
      <c r="D105" s="26" t="s">
        <v>15</v>
      </c>
      <c r="E105" s="26" t="s">
        <v>15</v>
      </c>
      <c r="F105" s="26" t="s">
        <v>20</v>
      </c>
      <c r="G105" s="26" t="s">
        <v>16</v>
      </c>
      <c r="H105" s="26" t="s">
        <v>15</v>
      </c>
      <c r="I105" s="8">
        <f t="shared" si="30"/>
        <v>4</v>
      </c>
      <c r="J105" s="8">
        <f t="shared" si="31"/>
        <v>1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2</v>
      </c>
      <c r="P105" s="8">
        <f t="shared" si="29"/>
        <v>0</v>
      </c>
      <c r="Q105" s="8">
        <f t="shared" si="33"/>
        <v>0</v>
      </c>
      <c r="R105" s="9">
        <f t="shared" si="34"/>
        <v>3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5" t="s">
        <v>136</v>
      </c>
      <c r="E106" s="26" t="s">
        <v>15</v>
      </c>
      <c r="F106" s="26" t="s">
        <v>15</v>
      </c>
      <c r="G106" s="26" t="s">
        <v>16</v>
      </c>
      <c r="H106" s="26" t="s">
        <v>15</v>
      </c>
      <c r="I106" s="8">
        <f t="shared" si="30"/>
        <v>4</v>
      </c>
      <c r="J106" s="8">
        <f t="shared" si="31"/>
        <v>1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1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2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6" t="s">
        <v>15</v>
      </c>
      <c r="E107" s="26" t="s">
        <v>15</v>
      </c>
      <c r="F107" s="26" t="s">
        <v>15</v>
      </c>
      <c r="G107" s="26" t="s">
        <v>15</v>
      </c>
      <c r="H107" s="2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15</v>
      </c>
      <c r="G108" s="26" t="s">
        <v>16</v>
      </c>
      <c r="H108" s="26" t="s">
        <v>15</v>
      </c>
      <c r="I108" s="8">
        <f t="shared" si="30"/>
        <v>5</v>
      </c>
      <c r="J108" s="8">
        <f t="shared" si="31"/>
        <v>1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1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15</v>
      </c>
      <c r="D109" s="26" t="s">
        <v>15</v>
      </c>
      <c r="E109" s="26" t="s">
        <v>15</v>
      </c>
      <c r="F109" s="26" t="s">
        <v>20</v>
      </c>
      <c r="G109" s="26" t="s">
        <v>16</v>
      </c>
      <c r="H109" s="26" t="s">
        <v>15</v>
      </c>
      <c r="I109" s="8">
        <f t="shared" si="30"/>
        <v>4</v>
      </c>
      <c r="J109" s="8">
        <f t="shared" si="31"/>
        <v>1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2</v>
      </c>
      <c r="P109" s="8">
        <f t="shared" si="29"/>
        <v>0</v>
      </c>
      <c r="Q109" s="8">
        <f t="shared" si="33"/>
        <v>0</v>
      </c>
      <c r="R109" s="9">
        <f t="shared" si="34"/>
        <v>3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15</v>
      </c>
      <c r="D110" s="26" t="s">
        <v>15</v>
      </c>
      <c r="E110" s="26" t="s">
        <v>15</v>
      </c>
      <c r="F110" s="26" t="s">
        <v>15</v>
      </c>
      <c r="G110" s="26" t="s">
        <v>15</v>
      </c>
      <c r="H110" s="26" t="s">
        <v>15</v>
      </c>
      <c r="I110" s="8">
        <f t="shared" si="30"/>
        <v>6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15</v>
      </c>
      <c r="D111" s="26" t="s">
        <v>15</v>
      </c>
      <c r="E111" s="26" t="s">
        <v>15</v>
      </c>
      <c r="F111" s="26" t="s">
        <v>15</v>
      </c>
      <c r="G111" s="26" t="s">
        <v>15</v>
      </c>
      <c r="H111" s="26" t="s">
        <v>136</v>
      </c>
      <c r="I111" s="8">
        <f t="shared" si="30"/>
        <v>5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1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6" t="s">
        <v>15</v>
      </c>
      <c r="E112" s="26" t="s">
        <v>15</v>
      </c>
      <c r="F112" s="26" t="s">
        <v>15</v>
      </c>
      <c r="G112" s="26" t="s">
        <v>15</v>
      </c>
      <c r="H112" s="26" t="s">
        <v>136</v>
      </c>
      <c r="I112" s="8">
        <f t="shared" si="30"/>
        <v>5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1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1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15</v>
      </c>
      <c r="D113" s="26" t="s">
        <v>15</v>
      </c>
      <c r="E113" s="26" t="s">
        <v>15</v>
      </c>
      <c r="F113" s="36" t="s">
        <v>16</v>
      </c>
      <c r="G113" s="36" t="s">
        <v>16</v>
      </c>
      <c r="H113" s="36" t="s">
        <v>15</v>
      </c>
      <c r="I113" s="8">
        <f t="shared" si="30"/>
        <v>4</v>
      </c>
      <c r="J113" s="8">
        <f t="shared" si="31"/>
        <v>2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2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26" t="s">
        <v>15</v>
      </c>
      <c r="E114" s="26" t="s">
        <v>15</v>
      </c>
      <c r="F114" s="26" t="s">
        <v>15</v>
      </c>
      <c r="G114" s="26" t="s">
        <v>15</v>
      </c>
      <c r="H114" s="3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3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17</v>
      </c>
      <c r="D116" s="26" t="s">
        <v>17</v>
      </c>
      <c r="E116" s="26" t="s">
        <v>15</v>
      </c>
      <c r="F116" s="36" t="s">
        <v>17</v>
      </c>
      <c r="G116" s="36" t="s">
        <v>17</v>
      </c>
      <c r="H116" s="36" t="s">
        <v>15</v>
      </c>
      <c r="I116" s="8">
        <f t="shared" si="30"/>
        <v>2</v>
      </c>
      <c r="J116" s="8">
        <f t="shared" si="31"/>
        <v>0</v>
      </c>
      <c r="K116" s="8">
        <f t="shared" si="32"/>
        <v>4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4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3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3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3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C49:H50 C8:H17 D18:H23 C18:D42 E24:H42 C43:H45 C46:G46 H46:H48 G47 C47:F48 G56 D51:H54 E55:H55 E56:F57 H56:H73 F70:G73 E58:G69 F74:H96 D55:D96 E70:E96 D97:H97 D98:G98 H98:H110 D99:E116 F99:G110 F111:H112 F114:G115 C51:C119 D117:G119">
    <cfRule type="cellIs" dxfId="170" priority="49" operator="equal">
      <formula>"A"</formula>
    </cfRule>
    <cfRule type="cellIs" dxfId="169" priority="50" operator="equal">
      <formula>"S"</formula>
    </cfRule>
    <cfRule type="cellIs" dxfId="168" priority="51" operator="equal">
      <formula>"S"</formula>
    </cfRule>
  </conditionalFormatting>
  <conditionalFormatting sqref="G48">
    <cfRule type="cellIs" dxfId="167" priority="34" operator="equal">
      <formula>"A"</formula>
    </cfRule>
    <cfRule type="cellIs" dxfId="166" priority="35" operator="equal">
      <formula>"S"</formula>
    </cfRule>
    <cfRule type="cellIs" dxfId="165" priority="36" operator="equal">
      <formula>"S"</formula>
    </cfRule>
  </conditionalFormatting>
  <conditionalFormatting sqref="G57">
    <cfRule type="cellIs" dxfId="164" priority="31" operator="equal">
      <formula>"A"</formula>
    </cfRule>
    <cfRule type="cellIs" dxfId="163" priority="32" operator="equal">
      <formula>"S"</formula>
    </cfRule>
    <cfRule type="cellIs" dxfId="162" priority="3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opLeftCell="B1" workbookViewId="0">
      <pane ySplit="7" topLeftCell="A8" activePane="bottomLeft" state="frozen"/>
      <selection pane="bottomLeft" activeCell="E119" sqref="E119:G119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2" t="s">
        <v>10</v>
      </c>
      <c r="D7" s="62" t="s">
        <v>11</v>
      </c>
      <c r="E7" s="62" t="s">
        <v>12</v>
      </c>
      <c r="F7" s="62" t="s">
        <v>13</v>
      </c>
      <c r="G7" s="62" t="s">
        <v>14</v>
      </c>
      <c r="H7" s="62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17</v>
      </c>
      <c r="D12" s="6" t="s">
        <v>15</v>
      </c>
      <c r="E12" s="6" t="s">
        <v>15</v>
      </c>
      <c r="F12" s="6" t="s">
        <v>16</v>
      </c>
      <c r="G12" s="6" t="s">
        <v>15</v>
      </c>
      <c r="H12" s="6" t="s">
        <v>20</v>
      </c>
      <c r="I12" s="8">
        <f t="shared" si="0"/>
        <v>3</v>
      </c>
      <c r="J12" s="8">
        <f t="shared" si="1"/>
        <v>1</v>
      </c>
      <c r="K12" s="8">
        <f t="shared" si="2"/>
        <v>1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2</v>
      </c>
      <c r="P12" s="8">
        <f t="shared" si="7"/>
        <v>0</v>
      </c>
      <c r="Q12" s="8">
        <f t="shared" si="8"/>
        <v>1</v>
      </c>
      <c r="R12" s="9">
        <f t="shared" si="9"/>
        <v>5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6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26" t="s">
        <v>17</v>
      </c>
      <c r="G19" s="6" t="s">
        <v>15</v>
      </c>
      <c r="H19" s="6" t="s">
        <v>15</v>
      </c>
      <c r="I19" s="8">
        <f t="shared" si="0"/>
        <v>5</v>
      </c>
      <c r="J19" s="8">
        <f t="shared" si="1"/>
        <v>0</v>
      </c>
      <c r="K19" s="8">
        <f t="shared" si="2"/>
        <v>1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1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25" t="s">
        <v>19</v>
      </c>
      <c r="E21" s="6" t="s">
        <v>15</v>
      </c>
      <c r="F21" s="6" t="s">
        <v>15</v>
      </c>
      <c r="G21" s="6" t="s">
        <v>15</v>
      </c>
      <c r="H21" s="26" t="s">
        <v>20</v>
      </c>
      <c r="I21" s="8">
        <f t="shared" si="0"/>
        <v>4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2</v>
      </c>
      <c r="N21" s="8">
        <f t="shared" si="17"/>
        <v>0</v>
      </c>
      <c r="O21" s="8">
        <f t="shared" si="18"/>
        <v>2</v>
      </c>
      <c r="P21" s="8">
        <f t="shared" si="19"/>
        <v>0</v>
      </c>
      <c r="Q21" s="8">
        <f t="shared" si="8"/>
        <v>1</v>
      </c>
      <c r="R21" s="9">
        <f t="shared" si="9"/>
        <v>5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25" t="s">
        <v>20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5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2</v>
      </c>
      <c r="P22" s="8">
        <f t="shared" si="19"/>
        <v>0</v>
      </c>
      <c r="Q22" s="8">
        <f t="shared" si="8"/>
        <v>0</v>
      </c>
      <c r="R22" s="9">
        <f t="shared" si="9"/>
        <v>2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26</v>
      </c>
      <c r="D23" s="6" t="s">
        <v>15</v>
      </c>
      <c r="E23" s="26" t="s">
        <v>16</v>
      </c>
      <c r="F23" s="6" t="s">
        <v>15</v>
      </c>
      <c r="G23" s="6" t="s">
        <v>15</v>
      </c>
      <c r="H23" s="6" t="s">
        <v>15</v>
      </c>
      <c r="I23" s="8">
        <f t="shared" si="0"/>
        <v>4</v>
      </c>
      <c r="J23" s="8">
        <f t="shared" si="1"/>
        <v>1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1</v>
      </c>
      <c r="Q23" s="8">
        <f t="shared" si="8"/>
        <v>0</v>
      </c>
      <c r="R23" s="9">
        <f t="shared" si="9"/>
        <v>2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25" t="s">
        <v>16</v>
      </c>
      <c r="E26" s="6" t="s">
        <v>15</v>
      </c>
      <c r="F26" s="6" t="s">
        <v>15</v>
      </c>
      <c r="G26" s="6" t="s">
        <v>15</v>
      </c>
      <c r="H26" s="6" t="s">
        <v>15</v>
      </c>
      <c r="I26" s="8">
        <f t="shared" si="0"/>
        <v>5</v>
      </c>
      <c r="J26" s="8">
        <f t="shared" si="1"/>
        <v>1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26" t="s">
        <v>16</v>
      </c>
      <c r="F29" s="26" t="s">
        <v>136</v>
      </c>
      <c r="G29" s="26" t="s">
        <v>136</v>
      </c>
      <c r="H29" s="6" t="s">
        <v>15</v>
      </c>
      <c r="I29" s="8">
        <f t="shared" si="0"/>
        <v>3</v>
      </c>
      <c r="J29" s="8">
        <f t="shared" si="1"/>
        <v>1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2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3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6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0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6" t="s">
        <v>15</v>
      </c>
      <c r="H31" s="6" t="s">
        <v>15</v>
      </c>
      <c r="I31" s="8">
        <f t="shared" si="0"/>
        <v>6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26" t="s">
        <v>16</v>
      </c>
      <c r="F32" s="6" t="s">
        <v>15</v>
      </c>
      <c r="G32" s="6" t="s">
        <v>15</v>
      </c>
      <c r="H32" s="26" t="s">
        <v>20</v>
      </c>
      <c r="I32" s="8">
        <f t="shared" si="0"/>
        <v>4</v>
      </c>
      <c r="J32" s="8">
        <f t="shared" si="1"/>
        <v>1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2</v>
      </c>
      <c r="P32" s="8">
        <f t="shared" si="19"/>
        <v>0</v>
      </c>
      <c r="Q32" s="8">
        <f t="shared" si="8"/>
        <v>1</v>
      </c>
      <c r="R32" s="9">
        <f t="shared" si="9"/>
        <v>4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6" t="s">
        <v>15</v>
      </c>
      <c r="H34" s="6" t="s">
        <v>15</v>
      </c>
      <c r="I34" s="8">
        <f t="shared" si="0"/>
        <v>6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0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136</v>
      </c>
      <c r="D35" s="6" t="s">
        <v>15</v>
      </c>
      <c r="E35" s="6" t="s">
        <v>15</v>
      </c>
      <c r="F35" s="6" t="s">
        <v>15</v>
      </c>
      <c r="G35" s="6" t="s">
        <v>15</v>
      </c>
      <c r="H35" s="6" t="s">
        <v>15</v>
      </c>
      <c r="I35" s="8">
        <f t="shared" si="0"/>
        <v>5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1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1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26" t="s">
        <v>15</v>
      </c>
      <c r="D36" s="6" t="s">
        <v>15</v>
      </c>
      <c r="E36" s="6" t="s">
        <v>15</v>
      </c>
      <c r="F36" s="26" t="s">
        <v>16</v>
      </c>
      <c r="G36" s="26" t="s">
        <v>19</v>
      </c>
      <c r="H36" s="6" t="s">
        <v>15</v>
      </c>
      <c r="I36" s="8">
        <f t="shared" si="0"/>
        <v>4</v>
      </c>
      <c r="J36" s="8">
        <f t="shared" si="1"/>
        <v>1</v>
      </c>
      <c r="K36" s="8">
        <f t="shared" si="2"/>
        <v>0</v>
      </c>
      <c r="L36" s="8">
        <f t="shared" si="15"/>
        <v>0</v>
      </c>
      <c r="M36" s="8">
        <f t="shared" si="16"/>
        <v>2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3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26" t="s">
        <v>15</v>
      </c>
      <c r="D37" s="6" t="s">
        <v>15</v>
      </c>
      <c r="E37" s="6" t="s">
        <v>15</v>
      </c>
      <c r="F37" s="6" t="s">
        <v>15</v>
      </c>
      <c r="G37" s="6" t="s">
        <v>15</v>
      </c>
      <c r="H37" s="6" t="s">
        <v>15</v>
      </c>
      <c r="I37" s="8">
        <f t="shared" si="0"/>
        <v>6</v>
      </c>
      <c r="J37" s="8">
        <f t="shared" si="1"/>
        <v>0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0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 t="s">
        <v>15</v>
      </c>
      <c r="D38" s="6" t="s">
        <v>15</v>
      </c>
      <c r="E38" s="6" t="s">
        <v>15</v>
      </c>
      <c r="F38" s="6" t="s">
        <v>15</v>
      </c>
      <c r="G38" s="6" t="s">
        <v>15</v>
      </c>
      <c r="H38" s="6" t="s">
        <v>15</v>
      </c>
      <c r="I38" s="8">
        <f t="shared" si="0"/>
        <v>6</v>
      </c>
      <c r="J38" s="8">
        <f t="shared" si="1"/>
        <v>0</v>
      </c>
      <c r="K38" s="8">
        <f t="shared" si="2"/>
        <v>0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0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6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0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19</v>
      </c>
      <c r="D40" s="6" t="s">
        <v>15</v>
      </c>
      <c r="E40" s="6" t="s">
        <v>15</v>
      </c>
      <c r="F40" s="26" t="s">
        <v>16</v>
      </c>
      <c r="G40" s="6" t="s">
        <v>15</v>
      </c>
      <c r="H40" s="6" t="s">
        <v>15</v>
      </c>
      <c r="I40" s="8">
        <f t="shared" si="0"/>
        <v>4</v>
      </c>
      <c r="J40" s="8">
        <f t="shared" si="1"/>
        <v>1</v>
      </c>
      <c r="K40" s="8">
        <f t="shared" si="2"/>
        <v>0</v>
      </c>
      <c r="L40" s="8">
        <f t="shared" si="15"/>
        <v>0</v>
      </c>
      <c r="M40" s="8">
        <f t="shared" si="16"/>
        <v>2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3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26" t="s">
        <v>15</v>
      </c>
      <c r="D41" s="26" t="s">
        <v>15</v>
      </c>
      <c r="E41" s="26" t="s">
        <v>15</v>
      </c>
      <c r="F41" s="26" t="s">
        <v>16</v>
      </c>
      <c r="G41" s="6" t="s">
        <v>15</v>
      </c>
      <c r="H41" s="6" t="s">
        <v>15</v>
      </c>
      <c r="I41" s="8">
        <f t="shared" si="0"/>
        <v>5</v>
      </c>
      <c r="J41" s="8">
        <f t="shared" si="1"/>
        <v>1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1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17</v>
      </c>
      <c r="D42" s="26" t="s">
        <v>15</v>
      </c>
      <c r="E42" s="26" t="s">
        <v>15</v>
      </c>
      <c r="F42" s="26" t="s">
        <v>15</v>
      </c>
      <c r="G42" s="6" t="s">
        <v>15</v>
      </c>
      <c r="H42" s="6" t="s">
        <v>15</v>
      </c>
      <c r="I42" s="8">
        <f t="shared" si="0"/>
        <v>5</v>
      </c>
      <c r="J42" s="8">
        <f t="shared" si="1"/>
        <v>0</v>
      </c>
      <c r="K42" s="8">
        <f t="shared" si="2"/>
        <v>1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1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15</v>
      </c>
      <c r="D44" s="26" t="s">
        <v>15</v>
      </c>
      <c r="E44" s="26" t="s">
        <v>15</v>
      </c>
      <c r="F44" s="26" t="s">
        <v>16</v>
      </c>
      <c r="G44" s="26" t="s">
        <v>15</v>
      </c>
      <c r="H44" s="26" t="s">
        <v>15</v>
      </c>
      <c r="I44" s="8">
        <f t="shared" si="0"/>
        <v>5</v>
      </c>
      <c r="J44" s="8">
        <f t="shared" si="1"/>
        <v>1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1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15</v>
      </c>
      <c r="D45" s="26" t="s">
        <v>15</v>
      </c>
      <c r="E45" s="26" t="s">
        <v>15</v>
      </c>
      <c r="F45" s="26" t="s">
        <v>15</v>
      </c>
      <c r="G45" s="26" t="s">
        <v>15</v>
      </c>
      <c r="H45" s="26" t="s">
        <v>15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15</v>
      </c>
      <c r="D46" s="26" t="s">
        <v>15</v>
      </c>
      <c r="E46" s="26" t="s">
        <v>15</v>
      </c>
      <c r="F46" s="26" t="s">
        <v>15</v>
      </c>
      <c r="G46" s="26" t="s">
        <v>15</v>
      </c>
      <c r="H46" s="26" t="s">
        <v>15</v>
      </c>
      <c r="I46" s="8">
        <f t="shared" si="0"/>
        <v>6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0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15</v>
      </c>
      <c r="D47" s="26" t="s">
        <v>15</v>
      </c>
      <c r="E47" s="26" t="s">
        <v>15</v>
      </c>
      <c r="F47" s="26" t="s">
        <v>15</v>
      </c>
      <c r="G47" s="26" t="s">
        <v>15</v>
      </c>
      <c r="H47" s="2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136</v>
      </c>
      <c r="D48" s="25" t="s">
        <v>136</v>
      </c>
      <c r="E48" s="26" t="s">
        <v>16</v>
      </c>
      <c r="F48" s="26" t="s">
        <v>16</v>
      </c>
      <c r="G48" s="26" t="s">
        <v>16</v>
      </c>
      <c r="H48" s="26" t="s">
        <v>15</v>
      </c>
      <c r="I48" s="8">
        <f t="shared" si="0"/>
        <v>1</v>
      </c>
      <c r="J48" s="8">
        <f t="shared" si="1"/>
        <v>3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2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5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16</v>
      </c>
      <c r="D50" s="25" t="s">
        <v>15</v>
      </c>
      <c r="E50" s="25" t="s">
        <v>15</v>
      </c>
      <c r="F50" s="26" t="s">
        <v>17</v>
      </c>
      <c r="G50" s="26" t="s">
        <v>15</v>
      </c>
      <c r="H50" s="26" t="s">
        <v>15</v>
      </c>
      <c r="I50" s="8">
        <f t="shared" si="0"/>
        <v>4</v>
      </c>
      <c r="J50" s="8">
        <f t="shared" si="1"/>
        <v>1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2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20</v>
      </c>
      <c r="D51" s="25" t="s">
        <v>15</v>
      </c>
      <c r="E51" s="26" t="s">
        <v>17</v>
      </c>
      <c r="F51" s="26" t="s">
        <v>17</v>
      </c>
      <c r="G51" s="26" t="s">
        <v>15</v>
      </c>
      <c r="H51" s="26" t="s">
        <v>15</v>
      </c>
      <c r="I51" s="8">
        <f t="shared" si="0"/>
        <v>3</v>
      </c>
      <c r="J51" s="8">
        <f t="shared" si="1"/>
        <v>0</v>
      </c>
      <c r="K51" s="8">
        <f t="shared" si="2"/>
        <v>2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2</v>
      </c>
      <c r="P51" s="8">
        <f t="shared" si="29"/>
        <v>0</v>
      </c>
      <c r="Q51" s="8">
        <f t="shared" si="8"/>
        <v>0</v>
      </c>
      <c r="R51" s="9">
        <f t="shared" si="9"/>
        <v>4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25" t="s">
        <v>15</v>
      </c>
      <c r="E52" s="25" t="s">
        <v>15</v>
      </c>
      <c r="F52" s="25" t="s">
        <v>15</v>
      </c>
      <c r="G52" s="26" t="s">
        <v>15</v>
      </c>
      <c r="H52" s="2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26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15</v>
      </c>
      <c r="D55" s="26" t="s">
        <v>15</v>
      </c>
      <c r="E55" s="26" t="s">
        <v>15</v>
      </c>
      <c r="F55" s="26" t="s">
        <v>15</v>
      </c>
      <c r="G55" s="26" t="s">
        <v>15</v>
      </c>
      <c r="H55" s="26" t="s">
        <v>15</v>
      </c>
      <c r="I55" s="8">
        <f t="shared" si="0"/>
        <v>6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15</v>
      </c>
      <c r="D56" s="26" t="s">
        <v>15</v>
      </c>
      <c r="E56" s="26" t="s">
        <v>15</v>
      </c>
      <c r="F56" s="26" t="s">
        <v>15</v>
      </c>
      <c r="G56" s="26" t="s">
        <v>15</v>
      </c>
      <c r="H56" s="26" t="s">
        <v>15</v>
      </c>
      <c r="I56" s="8">
        <f t="shared" si="0"/>
        <v>6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16</v>
      </c>
      <c r="D57" s="26" t="s">
        <v>15</v>
      </c>
      <c r="E57" s="26" t="s">
        <v>15</v>
      </c>
      <c r="F57" s="26" t="s">
        <v>15</v>
      </c>
      <c r="G57" s="26" t="s">
        <v>16</v>
      </c>
      <c r="H57" s="26" t="s">
        <v>15</v>
      </c>
      <c r="I57" s="8">
        <f t="shared" si="0"/>
        <v>4</v>
      </c>
      <c r="J57" s="8">
        <f t="shared" si="1"/>
        <v>2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2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5" t="s">
        <v>16</v>
      </c>
      <c r="E58" s="26" t="s">
        <v>15</v>
      </c>
      <c r="F58" s="26" t="s">
        <v>15</v>
      </c>
      <c r="G58" s="26" t="s">
        <v>15</v>
      </c>
      <c r="H58" s="26" t="s">
        <v>15</v>
      </c>
      <c r="I58" s="8">
        <f t="shared" si="0"/>
        <v>5</v>
      </c>
      <c r="J58" s="8">
        <f t="shared" si="1"/>
        <v>1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1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6" t="s">
        <v>15</v>
      </c>
      <c r="E59" s="26" t="s">
        <v>15</v>
      </c>
      <c r="F59" s="26" t="s">
        <v>15</v>
      </c>
      <c r="G59" s="26" t="s">
        <v>15</v>
      </c>
      <c r="H59" s="26" t="s">
        <v>15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6" t="s">
        <v>15</v>
      </c>
      <c r="E60" s="26" t="s">
        <v>15</v>
      </c>
      <c r="F60" s="26" t="s">
        <v>15</v>
      </c>
      <c r="G60" s="26" t="s">
        <v>15</v>
      </c>
      <c r="H60" s="26" t="s">
        <v>19</v>
      </c>
      <c r="I60" s="8">
        <f t="shared" si="0"/>
        <v>5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2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1</v>
      </c>
      <c r="R60" s="9">
        <f t="shared" si="9"/>
        <v>3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20</v>
      </c>
      <c r="D61" s="26" t="s">
        <v>15</v>
      </c>
      <c r="E61" s="26" t="s">
        <v>15</v>
      </c>
      <c r="F61" s="26" t="s">
        <v>15</v>
      </c>
      <c r="G61" s="26" t="s">
        <v>15</v>
      </c>
      <c r="H61" s="26" t="s">
        <v>15</v>
      </c>
      <c r="I61" s="8">
        <f t="shared" si="0"/>
        <v>5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2</v>
      </c>
      <c r="P61" s="8">
        <f t="shared" si="29"/>
        <v>0</v>
      </c>
      <c r="Q61" s="8">
        <f t="shared" si="8"/>
        <v>0</v>
      </c>
      <c r="R61" s="9">
        <f t="shared" si="9"/>
        <v>2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149</v>
      </c>
      <c r="D62" s="26" t="s">
        <v>15</v>
      </c>
      <c r="E62" s="26" t="s">
        <v>15</v>
      </c>
      <c r="F62" s="26" t="s">
        <v>15</v>
      </c>
      <c r="G62" s="26" t="s">
        <v>15</v>
      </c>
      <c r="H62" s="26" t="s">
        <v>15</v>
      </c>
      <c r="I62" s="8">
        <f t="shared" si="0"/>
        <v>5</v>
      </c>
      <c r="J62" s="8">
        <v>1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v>1</v>
      </c>
      <c r="Q62" s="8">
        <f t="shared" si="8"/>
        <v>0</v>
      </c>
      <c r="R62" s="9">
        <f t="shared" si="9"/>
        <v>2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15</v>
      </c>
      <c r="D63" s="26" t="s">
        <v>15</v>
      </c>
      <c r="E63" s="26" t="s">
        <v>15</v>
      </c>
      <c r="F63" s="26" t="s">
        <v>15</v>
      </c>
      <c r="G63" s="26" t="s">
        <v>15</v>
      </c>
      <c r="H63" s="26" t="s">
        <v>15</v>
      </c>
      <c r="I63" s="8">
        <f t="shared" si="0"/>
        <v>6</v>
      </c>
      <c r="J63" s="8">
        <f t="shared" si="1"/>
        <v>0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0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15</v>
      </c>
      <c r="D64" s="26" t="s">
        <v>15</v>
      </c>
      <c r="E64" s="26" t="s">
        <v>16</v>
      </c>
      <c r="F64" s="26" t="s">
        <v>17</v>
      </c>
      <c r="G64" s="26" t="s">
        <v>16</v>
      </c>
      <c r="H64" s="26" t="s">
        <v>15</v>
      </c>
      <c r="I64" s="8">
        <f t="shared" si="0"/>
        <v>3</v>
      </c>
      <c r="J64" s="8">
        <f t="shared" si="1"/>
        <v>2</v>
      </c>
      <c r="K64" s="8">
        <f t="shared" si="2"/>
        <v>1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3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26" t="s">
        <v>15</v>
      </c>
      <c r="F65" s="26" t="s">
        <v>15</v>
      </c>
      <c r="G65" s="26" t="s">
        <v>15</v>
      </c>
      <c r="H65" s="2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15</v>
      </c>
      <c r="D66" s="26" t="s">
        <v>15</v>
      </c>
      <c r="E66" s="26" t="s">
        <v>15</v>
      </c>
      <c r="F66" s="26" t="s">
        <v>15</v>
      </c>
      <c r="G66" s="26" t="s">
        <v>15</v>
      </c>
      <c r="H66" s="2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15</v>
      </c>
      <c r="F68" s="26" t="s">
        <v>15</v>
      </c>
      <c r="G68" s="26" t="s">
        <v>16</v>
      </c>
      <c r="H68" s="26" t="s">
        <v>15</v>
      </c>
      <c r="I68" s="8">
        <f t="shared" si="0"/>
        <v>5</v>
      </c>
      <c r="J68" s="8">
        <f t="shared" si="1"/>
        <v>1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1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15</v>
      </c>
      <c r="D69" s="26" t="s">
        <v>15</v>
      </c>
      <c r="E69" s="26" t="s">
        <v>15</v>
      </c>
      <c r="F69" s="26" t="s">
        <v>15</v>
      </c>
      <c r="G69" s="26" t="s">
        <v>15</v>
      </c>
      <c r="H69" s="26" t="s">
        <v>19</v>
      </c>
      <c r="I69" s="8">
        <f t="shared" si="0"/>
        <v>5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2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2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15</v>
      </c>
      <c r="D70" s="26" t="s">
        <v>15</v>
      </c>
      <c r="E70" s="26" t="s">
        <v>15</v>
      </c>
      <c r="F70" s="26" t="s">
        <v>16</v>
      </c>
      <c r="G70" s="26" t="s">
        <v>15</v>
      </c>
      <c r="H70" s="26" t="s">
        <v>15</v>
      </c>
      <c r="I70" s="8">
        <f t="shared" si="0"/>
        <v>5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1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15</v>
      </c>
      <c r="D71" s="26" t="s">
        <v>15</v>
      </c>
      <c r="E71" s="26" t="s">
        <v>16</v>
      </c>
      <c r="F71" s="26" t="s">
        <v>15</v>
      </c>
      <c r="G71" s="26" t="s">
        <v>15</v>
      </c>
      <c r="H71" s="26" t="s">
        <v>15</v>
      </c>
      <c r="I71" s="8">
        <f t="shared" si="0"/>
        <v>5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15</v>
      </c>
      <c r="D72" s="26" t="s">
        <v>15</v>
      </c>
      <c r="E72" s="26" t="s">
        <v>15</v>
      </c>
      <c r="F72" s="26" t="s">
        <v>15</v>
      </c>
      <c r="G72" s="26" t="s">
        <v>16</v>
      </c>
      <c r="H72" s="26" t="s">
        <v>15</v>
      </c>
      <c r="I72" s="8">
        <f t="shared" si="0"/>
        <v>5</v>
      </c>
      <c r="J72" s="8">
        <f t="shared" si="1"/>
        <v>1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1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5" t="s">
        <v>20</v>
      </c>
      <c r="E73" s="26" t="s">
        <v>16</v>
      </c>
      <c r="F73" s="26" t="s">
        <v>16</v>
      </c>
      <c r="G73" s="26" t="s">
        <v>16</v>
      </c>
      <c r="H73" s="26" t="s">
        <v>15</v>
      </c>
      <c r="I73" s="8">
        <f t="shared" ref="I73:I119" si="30">COUNTIF(C73:H73,"TW")</f>
        <v>2</v>
      </c>
      <c r="J73" s="8">
        <f t="shared" ref="J73:J119" si="31">COUNTIF(C73:H73,"TL")</f>
        <v>3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2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5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15</v>
      </c>
      <c r="G74" s="26" t="s">
        <v>15</v>
      </c>
      <c r="H74" s="2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15</v>
      </c>
      <c r="H75" s="2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6" t="s">
        <v>15</v>
      </c>
      <c r="E76" s="26" t="s">
        <v>15</v>
      </c>
      <c r="F76" s="26" t="s">
        <v>15</v>
      </c>
      <c r="G76" s="26" t="s">
        <v>15</v>
      </c>
      <c r="H76" s="26" t="s">
        <v>15</v>
      </c>
      <c r="I76" s="8">
        <f t="shared" si="30"/>
        <v>6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6" t="s">
        <v>15</v>
      </c>
      <c r="E77" s="26" t="s">
        <v>15</v>
      </c>
      <c r="F77" s="26" t="s">
        <v>15</v>
      </c>
      <c r="G77" s="26" t="s">
        <v>15</v>
      </c>
      <c r="H77" s="26" t="s">
        <v>15</v>
      </c>
      <c r="I77" s="8">
        <f t="shared" si="30"/>
        <v>6</v>
      </c>
      <c r="J77" s="8">
        <f t="shared" si="31"/>
        <v>0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0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15</v>
      </c>
      <c r="D78" s="26" t="s">
        <v>15</v>
      </c>
      <c r="E78" s="26" t="s">
        <v>15</v>
      </c>
      <c r="F78" s="26" t="s">
        <v>15</v>
      </c>
      <c r="G78" s="26" t="s">
        <v>15</v>
      </c>
      <c r="H78" s="2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17</v>
      </c>
      <c r="D79" s="25" t="s">
        <v>20</v>
      </c>
      <c r="E79" s="25" t="s">
        <v>20</v>
      </c>
      <c r="F79" s="26" t="s">
        <v>15</v>
      </c>
      <c r="G79" s="26" t="s">
        <v>15</v>
      </c>
      <c r="H79" s="26" t="s">
        <v>15</v>
      </c>
      <c r="I79" s="8">
        <f t="shared" si="30"/>
        <v>3</v>
      </c>
      <c r="J79" s="8">
        <f t="shared" si="31"/>
        <v>0</v>
      </c>
      <c r="K79" s="8">
        <f t="shared" si="32"/>
        <v>1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4</v>
      </c>
      <c r="P79" s="8">
        <f t="shared" si="29"/>
        <v>0</v>
      </c>
      <c r="Q79" s="8">
        <f t="shared" si="33"/>
        <v>0</v>
      </c>
      <c r="R79" s="9">
        <f t="shared" si="34"/>
        <v>5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6" t="s">
        <v>15</v>
      </c>
      <c r="E80" s="26" t="s">
        <v>15</v>
      </c>
      <c r="F80" s="26" t="s">
        <v>15</v>
      </c>
      <c r="G80" s="26" t="s">
        <v>15</v>
      </c>
      <c r="H80" s="2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17</v>
      </c>
      <c r="D81" s="26" t="s">
        <v>15</v>
      </c>
      <c r="E81" s="26" t="s">
        <v>15</v>
      </c>
      <c r="F81" s="26" t="s">
        <v>15</v>
      </c>
      <c r="G81" s="26" t="s">
        <v>15</v>
      </c>
      <c r="H81" s="26" t="s">
        <v>15</v>
      </c>
      <c r="I81" s="8">
        <f t="shared" si="30"/>
        <v>5</v>
      </c>
      <c r="J81" s="8">
        <f t="shared" si="31"/>
        <v>0</v>
      </c>
      <c r="K81" s="8">
        <f t="shared" si="32"/>
        <v>1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1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15</v>
      </c>
      <c r="D82" s="26" t="s">
        <v>15</v>
      </c>
      <c r="E82" s="26" t="s">
        <v>15</v>
      </c>
      <c r="F82" s="26" t="s">
        <v>15</v>
      </c>
      <c r="G82" s="26" t="s">
        <v>16</v>
      </c>
      <c r="H82" s="26" t="s">
        <v>15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16</v>
      </c>
      <c r="D83" s="25" t="s">
        <v>16</v>
      </c>
      <c r="E83" s="26" t="s">
        <v>15</v>
      </c>
      <c r="F83" s="26" t="s">
        <v>16</v>
      </c>
      <c r="G83" s="26" t="s">
        <v>16</v>
      </c>
      <c r="H83" s="26" t="s">
        <v>20</v>
      </c>
      <c r="I83" s="8">
        <f t="shared" si="30"/>
        <v>1</v>
      </c>
      <c r="J83" s="8">
        <f t="shared" si="31"/>
        <v>4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2</v>
      </c>
      <c r="P83" s="8">
        <f t="shared" si="29"/>
        <v>0</v>
      </c>
      <c r="Q83" s="8">
        <f t="shared" si="33"/>
        <v>1</v>
      </c>
      <c r="R83" s="9">
        <f t="shared" si="34"/>
        <v>7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5" t="s">
        <v>19</v>
      </c>
      <c r="E84" s="26" t="s">
        <v>15</v>
      </c>
      <c r="F84" s="26" t="s">
        <v>15</v>
      </c>
      <c r="G84" s="26" t="s">
        <v>15</v>
      </c>
      <c r="H84" s="26" t="s">
        <v>20</v>
      </c>
      <c r="I84" s="8">
        <f t="shared" si="30"/>
        <v>4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2</v>
      </c>
      <c r="N84" s="8">
        <f t="shared" si="27"/>
        <v>0</v>
      </c>
      <c r="O84" s="8">
        <f t="shared" si="28"/>
        <v>2</v>
      </c>
      <c r="P84" s="8">
        <f t="shared" si="29"/>
        <v>0</v>
      </c>
      <c r="Q84" s="8">
        <f t="shared" si="33"/>
        <v>1</v>
      </c>
      <c r="R84" s="9">
        <f t="shared" si="34"/>
        <v>5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15</v>
      </c>
      <c r="D85" s="26" t="s">
        <v>15</v>
      </c>
      <c r="E85" s="26" t="s">
        <v>15</v>
      </c>
      <c r="F85" s="26" t="s">
        <v>15</v>
      </c>
      <c r="G85" s="26" t="s">
        <v>16</v>
      </c>
      <c r="H85" s="26" t="s">
        <v>15</v>
      </c>
      <c r="I85" s="8">
        <f t="shared" si="30"/>
        <v>5</v>
      </c>
      <c r="J85" s="8">
        <f t="shared" si="31"/>
        <v>1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1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15</v>
      </c>
      <c r="D86" s="26" t="s">
        <v>15</v>
      </c>
      <c r="E86" s="26" t="s">
        <v>15</v>
      </c>
      <c r="F86" s="26" t="s">
        <v>17</v>
      </c>
      <c r="G86" s="26" t="s">
        <v>15</v>
      </c>
      <c r="H86" s="26" t="s">
        <v>15</v>
      </c>
      <c r="I86" s="8">
        <f t="shared" si="30"/>
        <v>5</v>
      </c>
      <c r="J86" s="8">
        <f t="shared" si="31"/>
        <v>0</v>
      </c>
      <c r="K86" s="8">
        <f t="shared" si="32"/>
        <v>1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1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15</v>
      </c>
      <c r="F87" s="26" t="s">
        <v>15</v>
      </c>
      <c r="G87" s="26" t="s">
        <v>15</v>
      </c>
      <c r="H87" s="26" t="s">
        <v>19</v>
      </c>
      <c r="I87" s="8">
        <f t="shared" si="30"/>
        <v>5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2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1</v>
      </c>
      <c r="R87" s="9">
        <f t="shared" si="34"/>
        <v>3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2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15</v>
      </c>
      <c r="D89" s="26" t="s">
        <v>15</v>
      </c>
      <c r="E89" s="26" t="s">
        <v>15</v>
      </c>
      <c r="F89" s="26" t="s">
        <v>15</v>
      </c>
      <c r="G89" s="26" t="s">
        <v>15</v>
      </c>
      <c r="H89" s="26" t="s">
        <v>15</v>
      </c>
      <c r="I89" s="8">
        <f t="shared" si="30"/>
        <v>6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0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15</v>
      </c>
      <c r="H90" s="2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20</v>
      </c>
      <c r="D91" s="26" t="s">
        <v>15</v>
      </c>
      <c r="E91" s="26" t="s">
        <v>15</v>
      </c>
      <c r="F91" s="26" t="s">
        <v>15</v>
      </c>
      <c r="G91" s="26" t="s">
        <v>15</v>
      </c>
      <c r="H91" s="26" t="s">
        <v>15</v>
      </c>
      <c r="I91" s="8">
        <f t="shared" si="30"/>
        <v>5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2</v>
      </c>
      <c r="P91" s="8">
        <f t="shared" si="29"/>
        <v>0</v>
      </c>
      <c r="Q91" s="8">
        <f t="shared" si="33"/>
        <v>0</v>
      </c>
      <c r="R91" s="9">
        <f t="shared" si="34"/>
        <v>2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6" t="s">
        <v>15</v>
      </c>
      <c r="E92" s="26" t="s">
        <v>15</v>
      </c>
      <c r="F92" s="26" t="s">
        <v>15</v>
      </c>
      <c r="G92" s="26" t="s">
        <v>15</v>
      </c>
      <c r="H92" s="2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6" t="s">
        <v>15</v>
      </c>
      <c r="E93" s="26" t="s">
        <v>16</v>
      </c>
      <c r="F93" s="26" t="s">
        <v>15</v>
      </c>
      <c r="G93" s="26" t="s">
        <v>15</v>
      </c>
      <c r="H93" s="26" t="s">
        <v>15</v>
      </c>
      <c r="I93" s="8">
        <f t="shared" si="30"/>
        <v>5</v>
      </c>
      <c r="J93" s="8">
        <f t="shared" si="31"/>
        <v>1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1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6" t="s">
        <v>15</v>
      </c>
      <c r="E94" s="26" t="s">
        <v>26</v>
      </c>
      <c r="F94" s="26" t="s">
        <v>136</v>
      </c>
      <c r="G94" s="26" t="s">
        <v>15</v>
      </c>
      <c r="H94" s="26" t="s">
        <v>15</v>
      </c>
      <c r="I94" s="8">
        <f t="shared" si="30"/>
        <v>4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1</v>
      </c>
      <c r="O94" s="8">
        <f t="shared" si="28"/>
        <v>0</v>
      </c>
      <c r="P94" s="8">
        <f t="shared" si="29"/>
        <v>1</v>
      </c>
      <c r="Q94" s="8">
        <f t="shared" si="33"/>
        <v>0</v>
      </c>
      <c r="R94" s="9">
        <f t="shared" si="34"/>
        <v>2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6" t="s">
        <v>15</v>
      </c>
      <c r="E95" s="26" t="s">
        <v>15</v>
      </c>
      <c r="F95" s="26" t="s">
        <v>15</v>
      </c>
      <c r="G95" s="26" t="s">
        <v>15</v>
      </c>
      <c r="H95" s="2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6" t="s">
        <v>15</v>
      </c>
      <c r="E96" s="26" t="s">
        <v>15</v>
      </c>
      <c r="F96" s="26" t="s">
        <v>15</v>
      </c>
      <c r="G96" s="26" t="s">
        <v>15</v>
      </c>
      <c r="H96" s="2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15</v>
      </c>
      <c r="D97" s="26" t="s">
        <v>15</v>
      </c>
      <c r="E97" s="26" t="s">
        <v>15</v>
      </c>
      <c r="F97" s="26" t="s">
        <v>17</v>
      </c>
      <c r="G97" s="26" t="s">
        <v>15</v>
      </c>
      <c r="H97" s="26" t="s">
        <v>15</v>
      </c>
      <c r="I97" s="8">
        <f t="shared" si="30"/>
        <v>5</v>
      </c>
      <c r="J97" s="8">
        <f t="shared" si="31"/>
        <v>0</v>
      </c>
      <c r="K97" s="8">
        <f t="shared" si="32"/>
        <v>1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1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6" t="s">
        <v>15</v>
      </c>
      <c r="E98" s="26" t="s">
        <v>15</v>
      </c>
      <c r="F98" s="26" t="s">
        <v>15</v>
      </c>
      <c r="G98" s="26" t="s">
        <v>15</v>
      </c>
      <c r="H98" s="26" t="s">
        <v>15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15</v>
      </c>
      <c r="D99" s="26" t="s">
        <v>15</v>
      </c>
      <c r="E99" s="26" t="s">
        <v>15</v>
      </c>
      <c r="F99" s="26" t="s">
        <v>15</v>
      </c>
      <c r="G99" s="26" t="s">
        <v>15</v>
      </c>
      <c r="H99" s="26" t="s">
        <v>15</v>
      </c>
      <c r="I99" s="8">
        <f t="shared" si="30"/>
        <v>6</v>
      </c>
      <c r="J99" s="8">
        <f t="shared" si="31"/>
        <v>0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0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15</v>
      </c>
      <c r="D102" s="26" t="s">
        <v>15</v>
      </c>
      <c r="E102" s="26" t="s">
        <v>15</v>
      </c>
      <c r="F102" s="26" t="s">
        <v>15</v>
      </c>
      <c r="G102" s="26" t="s">
        <v>15</v>
      </c>
      <c r="H102" s="26" t="s">
        <v>15</v>
      </c>
      <c r="I102" s="8">
        <f t="shared" si="30"/>
        <v>6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0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15</v>
      </c>
      <c r="F103" s="26" t="s">
        <v>15</v>
      </c>
      <c r="G103" s="26" t="s">
        <v>15</v>
      </c>
      <c r="H103" s="26" t="s">
        <v>15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136</v>
      </c>
      <c r="D105" s="25" t="s">
        <v>16</v>
      </c>
      <c r="E105" s="26" t="s">
        <v>16</v>
      </c>
      <c r="F105" s="26" t="s">
        <v>15</v>
      </c>
      <c r="G105" s="26" t="s">
        <v>15</v>
      </c>
      <c r="H105" s="26" t="s">
        <v>15</v>
      </c>
      <c r="I105" s="8">
        <f t="shared" si="30"/>
        <v>3</v>
      </c>
      <c r="J105" s="8">
        <f t="shared" si="31"/>
        <v>2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1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3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5" t="s">
        <v>15</v>
      </c>
      <c r="E106" s="26" t="s">
        <v>16</v>
      </c>
      <c r="F106" s="26" t="s">
        <v>15</v>
      </c>
      <c r="G106" s="26" t="s">
        <v>15</v>
      </c>
      <c r="H106" s="26" t="s">
        <v>15</v>
      </c>
      <c r="I106" s="8">
        <f t="shared" si="30"/>
        <v>5</v>
      </c>
      <c r="J106" s="8">
        <f t="shared" si="31"/>
        <v>1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1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136</v>
      </c>
      <c r="D107" s="26" t="s">
        <v>136</v>
      </c>
      <c r="E107" s="26" t="s">
        <v>15</v>
      </c>
      <c r="F107" s="26" t="s">
        <v>15</v>
      </c>
      <c r="G107" s="26" t="s">
        <v>15</v>
      </c>
      <c r="H107" s="26" t="s">
        <v>15</v>
      </c>
      <c r="I107" s="8">
        <f t="shared" si="30"/>
        <v>4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2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2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17</v>
      </c>
      <c r="G108" s="26" t="s">
        <v>17</v>
      </c>
      <c r="H108" s="26" t="s">
        <v>15</v>
      </c>
      <c r="I108" s="8">
        <f t="shared" si="30"/>
        <v>4</v>
      </c>
      <c r="J108" s="8">
        <f t="shared" si="31"/>
        <v>0</v>
      </c>
      <c r="K108" s="8">
        <f t="shared" si="32"/>
        <v>2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2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15</v>
      </c>
      <c r="D109" s="25" t="s">
        <v>20</v>
      </c>
      <c r="E109" s="26" t="s">
        <v>15</v>
      </c>
      <c r="F109" s="26" t="s">
        <v>16</v>
      </c>
      <c r="G109" s="26" t="s">
        <v>16</v>
      </c>
      <c r="H109" s="26" t="s">
        <v>15</v>
      </c>
      <c r="I109" s="8">
        <f t="shared" si="30"/>
        <v>3</v>
      </c>
      <c r="J109" s="8">
        <f t="shared" si="31"/>
        <v>2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2</v>
      </c>
      <c r="P109" s="8">
        <f t="shared" si="29"/>
        <v>0</v>
      </c>
      <c r="Q109" s="8">
        <f t="shared" si="33"/>
        <v>0</v>
      </c>
      <c r="R109" s="9">
        <f t="shared" si="34"/>
        <v>4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15</v>
      </c>
      <c r="D110" s="26" t="s">
        <v>15</v>
      </c>
      <c r="E110" s="26" t="s">
        <v>15</v>
      </c>
      <c r="F110" s="26" t="s">
        <v>15</v>
      </c>
      <c r="G110" s="26" t="s">
        <v>15</v>
      </c>
      <c r="H110" s="26" t="s">
        <v>15</v>
      </c>
      <c r="I110" s="8">
        <f t="shared" si="30"/>
        <v>6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136</v>
      </c>
      <c r="D111" s="26" t="s">
        <v>15</v>
      </c>
      <c r="E111" s="26" t="s">
        <v>15</v>
      </c>
      <c r="F111" s="26" t="s">
        <v>15</v>
      </c>
      <c r="G111" s="26" t="s">
        <v>15</v>
      </c>
      <c r="H111" s="26" t="s">
        <v>15</v>
      </c>
      <c r="I111" s="8">
        <f t="shared" si="30"/>
        <v>5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1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6" t="s">
        <v>15</v>
      </c>
      <c r="E112" s="26" t="s">
        <v>15</v>
      </c>
      <c r="F112" s="26" t="s">
        <v>26</v>
      </c>
      <c r="G112" s="26" t="s">
        <v>136</v>
      </c>
      <c r="H112" s="26" t="s">
        <v>15</v>
      </c>
      <c r="I112" s="8">
        <f t="shared" si="30"/>
        <v>4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1</v>
      </c>
      <c r="O112" s="8">
        <f t="shared" si="28"/>
        <v>0</v>
      </c>
      <c r="P112" s="8">
        <f t="shared" si="29"/>
        <v>1</v>
      </c>
      <c r="Q112" s="8">
        <f t="shared" si="33"/>
        <v>0</v>
      </c>
      <c r="R112" s="9">
        <f t="shared" si="34"/>
        <v>2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16</v>
      </c>
      <c r="D113" s="26" t="s">
        <v>15</v>
      </c>
      <c r="E113" s="26" t="s">
        <v>15</v>
      </c>
      <c r="F113" s="26" t="s">
        <v>15</v>
      </c>
      <c r="G113" s="26" t="s">
        <v>15</v>
      </c>
      <c r="H113" s="26" t="s">
        <v>15</v>
      </c>
      <c r="I113" s="8">
        <f t="shared" si="30"/>
        <v>5</v>
      </c>
      <c r="J113" s="8">
        <f t="shared" si="31"/>
        <v>1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1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26" t="s">
        <v>15</v>
      </c>
      <c r="E114" s="26" t="s">
        <v>15</v>
      </c>
      <c r="F114" s="26" t="s">
        <v>15</v>
      </c>
      <c r="G114" s="26" t="s">
        <v>15</v>
      </c>
      <c r="H114" s="26" t="s">
        <v>15</v>
      </c>
      <c r="I114" s="8">
        <f t="shared" si="30"/>
        <v>6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19</v>
      </c>
      <c r="D116" s="26" t="s">
        <v>15</v>
      </c>
      <c r="E116" s="26" t="s">
        <v>15</v>
      </c>
      <c r="F116" s="56" t="s">
        <v>17</v>
      </c>
      <c r="G116" s="56" t="s">
        <v>17</v>
      </c>
      <c r="H116" s="26" t="s">
        <v>15</v>
      </c>
      <c r="I116" s="8">
        <f t="shared" si="30"/>
        <v>3</v>
      </c>
      <c r="J116" s="8">
        <f t="shared" si="31"/>
        <v>0</v>
      </c>
      <c r="K116" s="8">
        <f t="shared" si="32"/>
        <v>2</v>
      </c>
      <c r="L116" s="8">
        <f t="shared" si="35"/>
        <v>0</v>
      </c>
      <c r="M116" s="8">
        <f t="shared" si="36"/>
        <v>2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4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2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2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2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D48:E48 C106:E107 F64:G64 H48 C8:H47 C49:H50 D51:H54 E55:E64 F55:F63 G55:G56 G58:G63 D55:D71 E65:G71 H55:H77 D72:G77 C51:C105 D78:H99 D100:E105 F100:H109 D108:E109 D110:H110 D111:E119 F111:H111 H112:H119 F112:G115 C108:C119 F117:G119">
    <cfRule type="cellIs" dxfId="161" priority="49" operator="equal">
      <formula>"A"</formula>
    </cfRule>
    <cfRule type="cellIs" dxfId="160" priority="50" operator="equal">
      <formula>"S"</formula>
    </cfRule>
    <cfRule type="cellIs" dxfId="159" priority="51" operator="equal">
      <formula>"S"</formula>
    </cfRule>
  </conditionalFormatting>
  <conditionalFormatting sqref="C48">
    <cfRule type="cellIs" dxfId="158" priority="46" operator="equal">
      <formula>"A"</formula>
    </cfRule>
    <cfRule type="cellIs" dxfId="157" priority="47" operator="equal">
      <formula>"S"</formula>
    </cfRule>
    <cfRule type="cellIs" dxfId="156" priority="48" operator="equal">
      <formula>"S"</formula>
    </cfRule>
  </conditionalFormatting>
  <conditionalFormatting sqref="F48:G48">
    <cfRule type="cellIs" dxfId="155" priority="34" operator="equal">
      <formula>"A"</formula>
    </cfRule>
    <cfRule type="cellIs" dxfId="154" priority="35" operator="equal">
      <formula>"S"</formula>
    </cfRule>
    <cfRule type="cellIs" dxfId="153" priority="36" operator="equal">
      <formula>"S"</formula>
    </cfRule>
  </conditionalFormatting>
  <conditionalFormatting sqref="G57">
    <cfRule type="cellIs" dxfId="152" priority="31" operator="equal">
      <formula>"A"</formula>
    </cfRule>
    <cfRule type="cellIs" dxfId="151" priority="32" operator="equal">
      <formula>"S"</formula>
    </cfRule>
    <cfRule type="cellIs" dxfId="150" priority="3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opLeftCell="B1" workbookViewId="0">
      <pane ySplit="7" topLeftCell="A66" activePane="bottomLeft" state="frozen"/>
      <selection pane="bottomLeft" activeCell="F69" sqref="F69:G69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3" t="s">
        <v>10</v>
      </c>
      <c r="D7" s="63" t="s">
        <v>11</v>
      </c>
      <c r="E7" s="63" t="s">
        <v>12</v>
      </c>
      <c r="F7" s="63" t="s">
        <v>13</v>
      </c>
      <c r="G7" s="63" t="s">
        <v>14</v>
      </c>
      <c r="H7" s="63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6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6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8">
        <f t="shared" si="0"/>
        <v>6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16</v>
      </c>
      <c r="D12" s="26" t="s">
        <v>17</v>
      </c>
      <c r="E12" s="6" t="s">
        <v>16</v>
      </c>
      <c r="F12" s="6" t="s">
        <v>15</v>
      </c>
      <c r="G12" s="6" t="s">
        <v>15</v>
      </c>
      <c r="H12" s="6" t="s">
        <v>15</v>
      </c>
      <c r="I12" s="8">
        <f t="shared" si="0"/>
        <v>3</v>
      </c>
      <c r="J12" s="8">
        <f t="shared" si="1"/>
        <v>2</v>
      </c>
      <c r="K12" s="8">
        <f t="shared" si="2"/>
        <v>1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3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6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0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26</v>
      </c>
      <c r="D17" s="25" t="s">
        <v>15</v>
      </c>
      <c r="E17" s="25" t="s">
        <v>15</v>
      </c>
      <c r="F17" s="25" t="s">
        <v>15</v>
      </c>
      <c r="G17" s="25" t="s">
        <v>15</v>
      </c>
      <c r="H17" s="25" t="s">
        <v>15</v>
      </c>
      <c r="I17" s="8">
        <f t="shared" si="0"/>
        <v>5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1</v>
      </c>
      <c r="Q17" s="8">
        <f t="shared" si="8"/>
        <v>0</v>
      </c>
      <c r="R17" s="9">
        <f t="shared" si="9"/>
        <v>1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26" t="s">
        <v>19</v>
      </c>
      <c r="I21" s="8">
        <f t="shared" si="0"/>
        <v>5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2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1</v>
      </c>
      <c r="R21" s="9">
        <f t="shared" si="9"/>
        <v>3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</v>
      </c>
      <c r="I22" s="8">
        <f t="shared" si="0"/>
        <v>6</v>
      </c>
      <c r="J22" s="8">
        <f t="shared" si="1"/>
        <v>0</v>
      </c>
      <c r="K22" s="8">
        <f t="shared" si="2"/>
        <v>0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0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26</v>
      </c>
      <c r="D23" s="25" t="s">
        <v>19</v>
      </c>
      <c r="E23" s="6" t="s">
        <v>15</v>
      </c>
      <c r="F23" s="6" t="s">
        <v>15</v>
      </c>
      <c r="G23" s="26" t="s">
        <v>17</v>
      </c>
      <c r="H23" s="6" t="s">
        <v>15</v>
      </c>
      <c r="I23" s="8">
        <f t="shared" si="0"/>
        <v>3</v>
      </c>
      <c r="J23" s="8">
        <f t="shared" si="1"/>
        <v>0</v>
      </c>
      <c r="K23" s="8">
        <f t="shared" si="2"/>
        <v>1</v>
      </c>
      <c r="L23" s="8">
        <f t="shared" si="15"/>
        <v>0</v>
      </c>
      <c r="M23" s="8">
        <f t="shared" si="16"/>
        <v>2</v>
      </c>
      <c r="N23" s="8">
        <f t="shared" si="17"/>
        <v>0</v>
      </c>
      <c r="O23" s="8">
        <f t="shared" si="18"/>
        <v>0</v>
      </c>
      <c r="P23" s="8">
        <f t="shared" si="19"/>
        <v>1</v>
      </c>
      <c r="Q23" s="8">
        <f t="shared" si="8"/>
        <v>0</v>
      </c>
      <c r="R23" s="9">
        <f t="shared" si="9"/>
        <v>4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8">
        <f t="shared" si="0"/>
        <v>6</v>
      </c>
      <c r="J25" s="8">
        <f t="shared" si="1"/>
        <v>0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0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16</v>
      </c>
      <c r="D26" s="6" t="s">
        <v>15</v>
      </c>
      <c r="E26" s="6" t="s">
        <v>15</v>
      </c>
      <c r="F26" s="26" t="s">
        <v>16</v>
      </c>
      <c r="G26" s="6" t="s">
        <v>15</v>
      </c>
      <c r="H26" s="6" t="s">
        <v>15</v>
      </c>
      <c r="I26" s="8">
        <f t="shared" si="0"/>
        <v>4</v>
      </c>
      <c r="J26" s="8">
        <f t="shared" si="1"/>
        <v>2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2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8">
        <f t="shared" si="0"/>
        <v>6</v>
      </c>
      <c r="J27" s="8">
        <f t="shared" si="1"/>
        <v>0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0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8">
        <f t="shared" si="0"/>
        <v>6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26" t="s">
        <v>16</v>
      </c>
      <c r="F29" s="26" t="s">
        <v>16</v>
      </c>
      <c r="G29" s="26" t="s">
        <v>16</v>
      </c>
      <c r="H29" s="6" t="s">
        <v>15</v>
      </c>
      <c r="I29" s="8">
        <f t="shared" si="0"/>
        <v>3</v>
      </c>
      <c r="J29" s="8">
        <f t="shared" si="1"/>
        <v>3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3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8">
        <f t="shared" si="0"/>
        <v>6</v>
      </c>
      <c r="J30" s="8">
        <f t="shared" si="1"/>
        <v>0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0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26" t="s">
        <v>26</v>
      </c>
      <c r="H31" s="6" t="s">
        <v>15</v>
      </c>
      <c r="I31" s="8">
        <f t="shared" si="0"/>
        <v>5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1</v>
      </c>
      <c r="Q31" s="8">
        <f t="shared" si="8"/>
        <v>0</v>
      </c>
      <c r="R31" s="9">
        <f t="shared" si="9"/>
        <v>1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26" t="s">
        <v>19</v>
      </c>
      <c r="I32" s="8">
        <f t="shared" si="0"/>
        <v>5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2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1</v>
      </c>
      <c r="R32" s="9">
        <f t="shared" si="9"/>
        <v>3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6" t="s">
        <v>15</v>
      </c>
      <c r="E34" s="6" t="s">
        <v>15</v>
      </c>
      <c r="F34" s="6" t="s">
        <v>15</v>
      </c>
      <c r="G34" s="26" t="s">
        <v>26</v>
      </c>
      <c r="H34" s="6" t="s">
        <v>15</v>
      </c>
      <c r="I34" s="8">
        <f t="shared" si="0"/>
        <v>5</v>
      </c>
      <c r="J34" s="8">
        <f t="shared" si="1"/>
        <v>0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1</v>
      </c>
      <c r="Q34" s="8">
        <f t="shared" si="8"/>
        <v>0</v>
      </c>
      <c r="R34" s="9">
        <f t="shared" si="9"/>
        <v>1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6" t="s">
        <v>15</v>
      </c>
      <c r="F35" s="6" t="s">
        <v>15</v>
      </c>
      <c r="G35" s="6" t="s">
        <v>15</v>
      </c>
      <c r="H35" s="6" t="s">
        <v>15</v>
      </c>
      <c r="I35" s="8">
        <f t="shared" si="0"/>
        <v>6</v>
      </c>
      <c r="J35" s="8">
        <f t="shared" si="1"/>
        <v>0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0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6" t="s">
        <v>15</v>
      </c>
      <c r="F36" s="6" t="s">
        <v>15</v>
      </c>
      <c r="G36" s="26" t="s">
        <v>16</v>
      </c>
      <c r="H36" s="6" t="s">
        <v>15</v>
      </c>
      <c r="I36" s="8">
        <f t="shared" si="0"/>
        <v>5</v>
      </c>
      <c r="J36" s="8">
        <f t="shared" si="1"/>
        <v>1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25" t="s">
        <v>17</v>
      </c>
      <c r="E37" s="26" t="s">
        <v>26</v>
      </c>
      <c r="F37" s="6" t="s">
        <v>15</v>
      </c>
      <c r="G37" s="6" t="s">
        <v>15</v>
      </c>
      <c r="H37" s="6" t="s">
        <v>15</v>
      </c>
      <c r="I37" s="8">
        <f t="shared" si="0"/>
        <v>4</v>
      </c>
      <c r="J37" s="8">
        <f t="shared" si="1"/>
        <v>0</v>
      </c>
      <c r="K37" s="8">
        <f t="shared" si="2"/>
        <v>1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1</v>
      </c>
      <c r="Q37" s="8">
        <f t="shared" si="8"/>
        <v>0</v>
      </c>
      <c r="R37" s="9">
        <f t="shared" si="9"/>
        <v>2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6" t="s">
        <v>15</v>
      </c>
      <c r="D38" s="6" t="s">
        <v>15</v>
      </c>
      <c r="E38" s="6" t="s">
        <v>15</v>
      </c>
      <c r="F38" s="6" t="s">
        <v>15</v>
      </c>
      <c r="G38" s="26" t="s">
        <v>17</v>
      </c>
      <c r="H38" s="6" t="s">
        <v>15</v>
      </c>
      <c r="I38" s="8">
        <f t="shared" si="0"/>
        <v>5</v>
      </c>
      <c r="J38" s="8">
        <f t="shared" si="1"/>
        <v>0</v>
      </c>
      <c r="K38" s="8">
        <f t="shared" si="2"/>
        <v>1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1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16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8">
        <f t="shared" si="0"/>
        <v>5</v>
      </c>
      <c r="J39" s="8">
        <f t="shared" si="1"/>
        <v>1</v>
      </c>
      <c r="K39" s="8">
        <f t="shared" si="2"/>
        <v>0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1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26" t="s">
        <v>15</v>
      </c>
      <c r="D41" s="6" t="s">
        <v>15</v>
      </c>
      <c r="E41" s="6" t="s">
        <v>15</v>
      </c>
      <c r="F41" s="6" t="s">
        <v>15</v>
      </c>
      <c r="G41" s="6" t="s">
        <v>15</v>
      </c>
      <c r="H41" s="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15</v>
      </c>
      <c r="D42" s="6" t="s">
        <v>15</v>
      </c>
      <c r="E42" s="6" t="s">
        <v>15</v>
      </c>
      <c r="F42" s="6" t="s">
        <v>15</v>
      </c>
      <c r="G42" s="26" t="s">
        <v>17</v>
      </c>
      <c r="H42" s="26" t="s">
        <v>20</v>
      </c>
      <c r="I42" s="8">
        <f t="shared" si="0"/>
        <v>4</v>
      </c>
      <c r="J42" s="8">
        <f t="shared" si="1"/>
        <v>0</v>
      </c>
      <c r="K42" s="8">
        <f t="shared" si="2"/>
        <v>1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2</v>
      </c>
      <c r="P42" s="8">
        <f t="shared" si="19"/>
        <v>0</v>
      </c>
      <c r="Q42" s="8">
        <f t="shared" si="8"/>
        <v>1</v>
      </c>
      <c r="R42" s="9">
        <f t="shared" si="9"/>
        <v>4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15</v>
      </c>
      <c r="D44" s="26" t="s">
        <v>15</v>
      </c>
      <c r="E44" s="26" t="s">
        <v>15</v>
      </c>
      <c r="F44" s="26" t="s">
        <v>15</v>
      </c>
      <c r="G44" s="26" t="s">
        <v>15</v>
      </c>
      <c r="H44" s="2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15</v>
      </c>
      <c r="D45" s="26" t="s">
        <v>15</v>
      </c>
      <c r="E45" s="26" t="s">
        <v>15</v>
      </c>
      <c r="F45" s="26" t="s">
        <v>15</v>
      </c>
      <c r="G45" s="26" t="s">
        <v>15</v>
      </c>
      <c r="H45" s="26" t="s">
        <v>15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15</v>
      </c>
      <c r="D46" s="26" t="s">
        <v>15</v>
      </c>
      <c r="E46" s="26" t="s">
        <v>15</v>
      </c>
      <c r="F46" s="26" t="s">
        <v>16</v>
      </c>
      <c r="G46" s="26" t="s">
        <v>15</v>
      </c>
      <c r="H46" s="26" t="s">
        <v>15</v>
      </c>
      <c r="I46" s="8">
        <f t="shared" si="0"/>
        <v>5</v>
      </c>
      <c r="J46" s="8">
        <f t="shared" si="1"/>
        <v>1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1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15</v>
      </c>
      <c r="D47" s="26" t="s">
        <v>15</v>
      </c>
      <c r="E47" s="26" t="s">
        <v>16</v>
      </c>
      <c r="F47" s="26" t="s">
        <v>15</v>
      </c>
      <c r="G47" s="26" t="s">
        <v>15</v>
      </c>
      <c r="H47" s="26" t="s">
        <v>15</v>
      </c>
      <c r="I47" s="8">
        <f t="shared" si="0"/>
        <v>5</v>
      </c>
      <c r="J47" s="8">
        <f t="shared" si="1"/>
        <v>1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1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16</v>
      </c>
      <c r="D48" s="26" t="s">
        <v>16</v>
      </c>
      <c r="E48" s="26" t="s">
        <v>16</v>
      </c>
      <c r="F48" s="26" t="s">
        <v>16</v>
      </c>
      <c r="G48" s="26" t="s">
        <v>15</v>
      </c>
      <c r="H48" s="26" t="s">
        <v>15</v>
      </c>
      <c r="I48" s="8">
        <f t="shared" si="0"/>
        <v>2</v>
      </c>
      <c r="J48" s="8">
        <f t="shared" si="1"/>
        <v>4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4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16</v>
      </c>
      <c r="D50" s="25" t="s">
        <v>17</v>
      </c>
      <c r="E50" s="26" t="s">
        <v>15</v>
      </c>
      <c r="F50" s="26" t="s">
        <v>15</v>
      </c>
      <c r="G50" s="26" t="s">
        <v>15</v>
      </c>
      <c r="H50" s="26" t="s">
        <v>15</v>
      </c>
      <c r="I50" s="8">
        <f t="shared" si="0"/>
        <v>4</v>
      </c>
      <c r="J50" s="8">
        <f t="shared" si="1"/>
        <v>1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2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20</v>
      </c>
      <c r="D51" s="25" t="s">
        <v>15</v>
      </c>
      <c r="E51" s="26" t="s">
        <v>16</v>
      </c>
      <c r="F51" s="26" t="s">
        <v>17</v>
      </c>
      <c r="G51" s="26" t="s">
        <v>16</v>
      </c>
      <c r="H51" s="26" t="s">
        <v>15</v>
      </c>
      <c r="I51" s="8">
        <f t="shared" si="0"/>
        <v>2</v>
      </c>
      <c r="J51" s="8">
        <f t="shared" si="1"/>
        <v>2</v>
      </c>
      <c r="K51" s="8">
        <f t="shared" si="2"/>
        <v>1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2</v>
      </c>
      <c r="P51" s="8">
        <f t="shared" si="29"/>
        <v>0</v>
      </c>
      <c r="Q51" s="8">
        <f t="shared" si="8"/>
        <v>0</v>
      </c>
      <c r="R51" s="9">
        <f t="shared" si="9"/>
        <v>5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26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26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16</v>
      </c>
      <c r="D55" s="26" t="s">
        <v>15</v>
      </c>
      <c r="E55" s="26" t="s">
        <v>15</v>
      </c>
      <c r="F55" s="26" t="s">
        <v>15</v>
      </c>
      <c r="G55" s="26" t="s">
        <v>16</v>
      </c>
      <c r="H55" s="26" t="s">
        <v>15</v>
      </c>
      <c r="I55" s="8">
        <f t="shared" si="0"/>
        <v>4</v>
      </c>
      <c r="J55" s="8">
        <f t="shared" si="1"/>
        <v>2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2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16</v>
      </c>
      <c r="D56" s="26" t="s">
        <v>16</v>
      </c>
      <c r="E56" s="26" t="s">
        <v>15</v>
      </c>
      <c r="F56" s="26" t="s">
        <v>16</v>
      </c>
      <c r="G56" s="26" t="s">
        <v>16</v>
      </c>
      <c r="H56" s="26" t="s">
        <v>15</v>
      </c>
      <c r="I56" s="8">
        <f t="shared" si="0"/>
        <v>2</v>
      </c>
      <c r="J56" s="8">
        <f t="shared" si="1"/>
        <v>4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4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16</v>
      </c>
      <c r="D57" s="25" t="s">
        <v>15</v>
      </c>
      <c r="E57" s="26" t="s">
        <v>16</v>
      </c>
      <c r="F57" s="26" t="s">
        <v>16</v>
      </c>
      <c r="G57" s="26" t="s">
        <v>15</v>
      </c>
      <c r="H57" s="26" t="s">
        <v>15</v>
      </c>
      <c r="I57" s="8">
        <f t="shared" si="0"/>
        <v>3</v>
      </c>
      <c r="J57" s="8">
        <f t="shared" si="1"/>
        <v>3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3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5" t="s">
        <v>15</v>
      </c>
      <c r="E58" s="25" t="s">
        <v>15</v>
      </c>
      <c r="F58" s="25" t="s">
        <v>15</v>
      </c>
      <c r="G58" s="25" t="s">
        <v>15</v>
      </c>
      <c r="H58" s="26" t="s">
        <v>15</v>
      </c>
      <c r="I58" s="8">
        <f t="shared" si="0"/>
        <v>6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5" t="s">
        <v>15</v>
      </c>
      <c r="E59" s="25" t="s">
        <v>15</v>
      </c>
      <c r="F59" s="25" t="s">
        <v>15</v>
      </c>
      <c r="G59" s="25" t="s">
        <v>15</v>
      </c>
      <c r="H59" s="26" t="s">
        <v>15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5" t="s">
        <v>15</v>
      </c>
      <c r="E60" s="25" t="s">
        <v>15</v>
      </c>
      <c r="F60" s="25" t="s">
        <v>15</v>
      </c>
      <c r="G60" s="25" t="s">
        <v>15</v>
      </c>
      <c r="H60" s="26" t="s">
        <v>15</v>
      </c>
      <c r="I60" s="8">
        <f t="shared" si="0"/>
        <v>6</v>
      </c>
      <c r="J60" s="8">
        <f t="shared" si="1"/>
        <v>0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0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15</v>
      </c>
      <c r="D61" s="25" t="s">
        <v>17</v>
      </c>
      <c r="E61" s="25" t="s">
        <v>17</v>
      </c>
      <c r="F61" s="25" t="s">
        <v>15</v>
      </c>
      <c r="G61" s="25" t="s">
        <v>15</v>
      </c>
      <c r="H61" s="26" t="s">
        <v>15</v>
      </c>
      <c r="I61" s="8">
        <f t="shared" si="0"/>
        <v>4</v>
      </c>
      <c r="J61" s="8">
        <f t="shared" si="1"/>
        <v>0</v>
      </c>
      <c r="K61" s="8">
        <f t="shared" si="2"/>
        <v>2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2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6" t="s">
        <v>15</v>
      </c>
      <c r="E62" s="26" t="s">
        <v>15</v>
      </c>
      <c r="F62" s="26" t="s">
        <v>15</v>
      </c>
      <c r="G62" s="26" t="s">
        <v>15</v>
      </c>
      <c r="H62" s="2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16</v>
      </c>
      <c r="D63" s="26" t="s">
        <v>15</v>
      </c>
      <c r="E63" s="26" t="s">
        <v>15</v>
      </c>
      <c r="F63" s="26" t="s">
        <v>15</v>
      </c>
      <c r="G63" s="26" t="s">
        <v>15</v>
      </c>
      <c r="H63" s="26" t="s">
        <v>15</v>
      </c>
      <c r="I63" s="8">
        <f t="shared" si="0"/>
        <v>5</v>
      </c>
      <c r="J63" s="8">
        <f t="shared" si="1"/>
        <v>1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1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6" t="s">
        <v>16</v>
      </c>
      <c r="E64" s="26" t="s">
        <v>15</v>
      </c>
      <c r="F64" s="26" t="s">
        <v>16</v>
      </c>
      <c r="G64" s="26" t="s">
        <v>15</v>
      </c>
      <c r="H64" s="26" t="s">
        <v>15</v>
      </c>
      <c r="I64" s="8">
        <f t="shared" si="0"/>
        <v>3</v>
      </c>
      <c r="J64" s="8">
        <f t="shared" si="1"/>
        <v>3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3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26" t="s">
        <v>15</v>
      </c>
      <c r="F65" s="26" t="s">
        <v>15</v>
      </c>
      <c r="G65" s="26" t="s">
        <v>15</v>
      </c>
      <c r="H65" s="2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15</v>
      </c>
      <c r="D66" s="26" t="s">
        <v>15</v>
      </c>
      <c r="E66" s="26" t="s">
        <v>15</v>
      </c>
      <c r="F66" s="26" t="s">
        <v>15</v>
      </c>
      <c r="G66" s="26" t="s">
        <v>15</v>
      </c>
      <c r="H66" s="2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16</v>
      </c>
      <c r="F68" s="26" t="s">
        <v>15</v>
      </c>
      <c r="G68" s="26" t="s">
        <v>15</v>
      </c>
      <c r="H68" s="26" t="s">
        <v>15</v>
      </c>
      <c r="I68" s="8">
        <f t="shared" si="0"/>
        <v>5</v>
      </c>
      <c r="J68" s="8">
        <f t="shared" si="1"/>
        <v>1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1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15</v>
      </c>
      <c r="D69" s="26" t="s">
        <v>15</v>
      </c>
      <c r="E69" s="26" t="s">
        <v>15</v>
      </c>
      <c r="F69" s="26" t="s">
        <v>17</v>
      </c>
      <c r="G69" s="26" t="s">
        <v>17</v>
      </c>
      <c r="H69" s="26" t="s">
        <v>15</v>
      </c>
      <c r="I69" s="8">
        <f t="shared" si="0"/>
        <v>4</v>
      </c>
      <c r="J69" s="8">
        <f t="shared" si="1"/>
        <v>0</v>
      </c>
      <c r="K69" s="8">
        <f t="shared" si="2"/>
        <v>2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2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16</v>
      </c>
      <c r="D70" s="26" t="s">
        <v>15</v>
      </c>
      <c r="E70" s="26" t="s">
        <v>16</v>
      </c>
      <c r="F70" s="26" t="s">
        <v>16</v>
      </c>
      <c r="G70" s="26" t="s">
        <v>16</v>
      </c>
      <c r="H70" s="26" t="s">
        <v>15</v>
      </c>
      <c r="I70" s="8">
        <f t="shared" si="0"/>
        <v>2</v>
      </c>
      <c r="J70" s="8">
        <f t="shared" si="1"/>
        <v>4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4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26</v>
      </c>
      <c r="D71" s="26" t="s">
        <v>15</v>
      </c>
      <c r="E71" s="26" t="s">
        <v>15</v>
      </c>
      <c r="F71" s="26" t="s">
        <v>15</v>
      </c>
      <c r="G71" s="26" t="s">
        <v>19</v>
      </c>
      <c r="H71" s="26" t="s">
        <v>15</v>
      </c>
      <c r="I71" s="8">
        <f t="shared" si="0"/>
        <v>4</v>
      </c>
      <c r="J71" s="8">
        <f t="shared" si="1"/>
        <v>0</v>
      </c>
      <c r="K71" s="8">
        <f t="shared" si="2"/>
        <v>0</v>
      </c>
      <c r="L71" s="8">
        <f t="shared" si="25"/>
        <v>0</v>
      </c>
      <c r="M71" s="8">
        <f t="shared" si="26"/>
        <v>2</v>
      </c>
      <c r="N71" s="8">
        <f t="shared" si="27"/>
        <v>0</v>
      </c>
      <c r="O71" s="8">
        <f t="shared" si="28"/>
        <v>0</v>
      </c>
      <c r="P71" s="8">
        <f t="shared" si="29"/>
        <v>1</v>
      </c>
      <c r="Q71" s="8">
        <f t="shared" si="8"/>
        <v>0</v>
      </c>
      <c r="R71" s="9">
        <f t="shared" si="9"/>
        <v>3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15</v>
      </c>
      <c r="D72" s="26" t="s">
        <v>15</v>
      </c>
      <c r="E72" s="26" t="s">
        <v>15</v>
      </c>
      <c r="F72" s="26" t="s">
        <v>15</v>
      </c>
      <c r="G72" s="26" t="s">
        <v>15</v>
      </c>
      <c r="H72" s="26" t="s">
        <v>15</v>
      </c>
      <c r="I72" s="8">
        <f t="shared" si="0"/>
        <v>6</v>
      </c>
      <c r="J72" s="8">
        <f t="shared" si="1"/>
        <v>0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0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6" t="s">
        <v>15</v>
      </c>
      <c r="E73" s="26" t="s">
        <v>15</v>
      </c>
      <c r="F73" s="26" t="s">
        <v>15</v>
      </c>
      <c r="G73" s="26" t="s">
        <v>15</v>
      </c>
      <c r="H73" s="26" t="s">
        <v>15</v>
      </c>
      <c r="I73" s="8">
        <f t="shared" ref="I73:I119" si="30">COUNTIF(C73:H73,"TW")</f>
        <v>6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15</v>
      </c>
      <c r="G74" s="26" t="s">
        <v>15</v>
      </c>
      <c r="H74" s="2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15</v>
      </c>
      <c r="H75" s="27" t="s">
        <v>19</v>
      </c>
      <c r="I75" s="8">
        <f t="shared" si="30"/>
        <v>5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2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1</v>
      </c>
      <c r="R75" s="9">
        <f t="shared" si="34"/>
        <v>3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5" t="s">
        <v>16</v>
      </c>
      <c r="E76" s="26" t="s">
        <v>15</v>
      </c>
      <c r="F76" s="26" t="s">
        <v>15</v>
      </c>
      <c r="G76" s="26" t="s">
        <v>15</v>
      </c>
      <c r="H76" s="26" t="s">
        <v>15</v>
      </c>
      <c r="I76" s="8">
        <f t="shared" si="30"/>
        <v>5</v>
      </c>
      <c r="J76" s="8">
        <f t="shared" si="31"/>
        <v>1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1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6" t="s">
        <v>15</v>
      </c>
      <c r="E77" s="26" t="s">
        <v>19</v>
      </c>
      <c r="F77" s="26" t="s">
        <v>15</v>
      </c>
      <c r="G77" s="26" t="s">
        <v>15</v>
      </c>
      <c r="H77" s="26" t="s">
        <v>15</v>
      </c>
      <c r="I77" s="8">
        <f t="shared" si="30"/>
        <v>5</v>
      </c>
      <c r="J77" s="8">
        <f t="shared" si="31"/>
        <v>0</v>
      </c>
      <c r="K77" s="8">
        <f t="shared" si="32"/>
        <v>0</v>
      </c>
      <c r="L77" s="8">
        <f t="shared" si="25"/>
        <v>0</v>
      </c>
      <c r="M77" s="8">
        <f t="shared" si="26"/>
        <v>2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2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15</v>
      </c>
      <c r="D78" s="26" t="s">
        <v>15</v>
      </c>
      <c r="E78" s="26" t="s">
        <v>15</v>
      </c>
      <c r="F78" s="26" t="s">
        <v>15</v>
      </c>
      <c r="G78" s="26" t="s">
        <v>15</v>
      </c>
      <c r="H78" s="26" t="s">
        <v>15</v>
      </c>
      <c r="I78" s="8">
        <f t="shared" si="30"/>
        <v>6</v>
      </c>
      <c r="J78" s="8">
        <f t="shared" si="31"/>
        <v>0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0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6" t="s">
        <v>15</v>
      </c>
      <c r="E79" s="26" t="s">
        <v>15</v>
      </c>
      <c r="F79" s="26" t="s">
        <v>15</v>
      </c>
      <c r="G79" s="26" t="s">
        <v>15</v>
      </c>
      <c r="H79" s="26" t="s">
        <v>15</v>
      </c>
      <c r="I79" s="8">
        <f t="shared" si="30"/>
        <v>6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6" t="s">
        <v>15</v>
      </c>
      <c r="E80" s="26" t="s">
        <v>15</v>
      </c>
      <c r="F80" s="26" t="s">
        <v>15</v>
      </c>
      <c r="G80" s="26" t="s">
        <v>15</v>
      </c>
      <c r="H80" s="2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15</v>
      </c>
      <c r="D81" s="26" t="s">
        <v>15</v>
      </c>
      <c r="E81" s="26" t="s">
        <v>15</v>
      </c>
      <c r="F81" s="26" t="s">
        <v>15</v>
      </c>
      <c r="G81" s="26" t="s">
        <v>15</v>
      </c>
      <c r="H81" s="26" t="s">
        <v>15</v>
      </c>
      <c r="I81" s="8">
        <f t="shared" si="30"/>
        <v>6</v>
      </c>
      <c r="J81" s="8">
        <f t="shared" si="31"/>
        <v>0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0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16</v>
      </c>
      <c r="D82" s="26" t="s">
        <v>15</v>
      </c>
      <c r="E82" s="26" t="s">
        <v>15</v>
      </c>
      <c r="F82" s="26" t="s">
        <v>15</v>
      </c>
      <c r="G82" s="26" t="s">
        <v>15</v>
      </c>
      <c r="H82" s="26" t="s">
        <v>15</v>
      </c>
      <c r="I82" s="8">
        <f t="shared" si="30"/>
        <v>5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16</v>
      </c>
      <c r="D83" s="26" t="s">
        <v>16</v>
      </c>
      <c r="E83" s="26" t="s">
        <v>16</v>
      </c>
      <c r="F83" s="26" t="s">
        <v>16</v>
      </c>
      <c r="G83" s="26" t="s">
        <v>16</v>
      </c>
      <c r="H83" s="26" t="s">
        <v>15</v>
      </c>
      <c r="I83" s="8">
        <f t="shared" si="30"/>
        <v>1</v>
      </c>
      <c r="J83" s="8">
        <f t="shared" si="31"/>
        <v>5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5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16</v>
      </c>
      <c r="D84" s="25" t="s">
        <v>15</v>
      </c>
      <c r="E84" s="25" t="s">
        <v>15</v>
      </c>
      <c r="F84" s="25" t="s">
        <v>15</v>
      </c>
      <c r="G84" s="25" t="s">
        <v>15</v>
      </c>
      <c r="H84" s="26" t="s">
        <v>15</v>
      </c>
      <c r="I84" s="8">
        <f t="shared" si="30"/>
        <v>5</v>
      </c>
      <c r="J84" s="8">
        <f t="shared" si="31"/>
        <v>1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1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16</v>
      </c>
      <c r="D85" s="25" t="s">
        <v>15</v>
      </c>
      <c r="E85" s="26" t="s">
        <v>16</v>
      </c>
      <c r="F85" s="25" t="s">
        <v>15</v>
      </c>
      <c r="G85" s="25" t="s">
        <v>15</v>
      </c>
      <c r="H85" s="26" t="s">
        <v>15</v>
      </c>
      <c r="I85" s="8">
        <f t="shared" si="30"/>
        <v>4</v>
      </c>
      <c r="J85" s="8">
        <f t="shared" si="31"/>
        <v>2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2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15</v>
      </c>
      <c r="D86" s="25" t="s">
        <v>15</v>
      </c>
      <c r="E86" s="26" t="s">
        <v>16</v>
      </c>
      <c r="F86" s="25" t="s">
        <v>15</v>
      </c>
      <c r="G86" s="25" t="s">
        <v>15</v>
      </c>
      <c r="H86" s="26" t="s">
        <v>15</v>
      </c>
      <c r="I86" s="8">
        <f t="shared" si="30"/>
        <v>5</v>
      </c>
      <c r="J86" s="8">
        <f t="shared" si="31"/>
        <v>1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1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5" t="s">
        <v>15</v>
      </c>
      <c r="E87" s="25" t="s">
        <v>15</v>
      </c>
      <c r="F87" s="25" t="s">
        <v>15</v>
      </c>
      <c r="G87" s="25" t="s">
        <v>15</v>
      </c>
      <c r="H87" s="2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5" t="s">
        <v>15</v>
      </c>
      <c r="E88" s="25" t="s">
        <v>15</v>
      </c>
      <c r="F88" s="25" t="s">
        <v>15</v>
      </c>
      <c r="G88" s="25" t="s">
        <v>15</v>
      </c>
      <c r="H88" s="2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26</v>
      </c>
      <c r="D89" s="25" t="s">
        <v>15</v>
      </c>
      <c r="E89" s="25" t="s">
        <v>15</v>
      </c>
      <c r="F89" s="25" t="s">
        <v>15</v>
      </c>
      <c r="G89" s="26" t="s">
        <v>26</v>
      </c>
      <c r="H89" s="26" t="s">
        <v>15</v>
      </c>
      <c r="I89" s="8">
        <f t="shared" si="30"/>
        <v>4</v>
      </c>
      <c r="J89" s="8">
        <f t="shared" si="31"/>
        <v>0</v>
      </c>
      <c r="K89" s="8">
        <f t="shared" si="32"/>
        <v>0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2</v>
      </c>
      <c r="Q89" s="8">
        <f t="shared" si="33"/>
        <v>0</v>
      </c>
      <c r="R89" s="9">
        <f t="shared" si="34"/>
        <v>2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5" t="s">
        <v>15</v>
      </c>
      <c r="E90" s="25" t="s">
        <v>15</v>
      </c>
      <c r="F90" s="25" t="s">
        <v>15</v>
      </c>
      <c r="G90" s="25" t="s">
        <v>15</v>
      </c>
      <c r="H90" s="2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15</v>
      </c>
      <c r="D91" s="25" t="s">
        <v>15</v>
      </c>
      <c r="E91" s="25" t="s">
        <v>15</v>
      </c>
      <c r="F91" s="25" t="s">
        <v>15</v>
      </c>
      <c r="G91" s="25" t="s">
        <v>15</v>
      </c>
      <c r="H91" s="26" t="s">
        <v>15</v>
      </c>
      <c r="I91" s="8">
        <f t="shared" si="30"/>
        <v>6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0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5" t="s">
        <v>15</v>
      </c>
      <c r="E92" s="25" t="s">
        <v>15</v>
      </c>
      <c r="F92" s="25" t="s">
        <v>15</v>
      </c>
      <c r="G92" s="25" t="s">
        <v>15</v>
      </c>
      <c r="H92" s="2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5" t="s">
        <v>15</v>
      </c>
      <c r="E93" s="25" t="s">
        <v>15</v>
      </c>
      <c r="F93" s="25" t="s">
        <v>15</v>
      </c>
      <c r="G93" s="25" t="s">
        <v>15</v>
      </c>
      <c r="H93" s="2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5" t="s">
        <v>15</v>
      </c>
      <c r="E94" s="25" t="s">
        <v>15</v>
      </c>
      <c r="F94" s="25" t="s">
        <v>15</v>
      </c>
      <c r="G94" s="25" t="s">
        <v>15</v>
      </c>
      <c r="H94" s="26" t="s">
        <v>15</v>
      </c>
      <c r="I94" s="8">
        <f t="shared" si="30"/>
        <v>6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5" t="s">
        <v>15</v>
      </c>
      <c r="E95" s="25" t="s">
        <v>15</v>
      </c>
      <c r="F95" s="25" t="s">
        <v>15</v>
      </c>
      <c r="G95" s="25" t="s">
        <v>15</v>
      </c>
      <c r="H95" s="26" t="s">
        <v>15</v>
      </c>
      <c r="I95" s="8">
        <f t="shared" si="30"/>
        <v>6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5" t="s">
        <v>15</v>
      </c>
      <c r="E96" s="25" t="s">
        <v>15</v>
      </c>
      <c r="F96" s="25" t="s">
        <v>15</v>
      </c>
      <c r="G96" s="25" t="s">
        <v>15</v>
      </c>
      <c r="H96" s="2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16</v>
      </c>
      <c r="D97" s="26" t="s">
        <v>16</v>
      </c>
      <c r="E97" s="25" t="s">
        <v>15</v>
      </c>
      <c r="F97" s="25" t="s">
        <v>15</v>
      </c>
      <c r="G97" s="25" t="s">
        <v>15</v>
      </c>
      <c r="H97" s="26" t="s">
        <v>15</v>
      </c>
      <c r="I97" s="8">
        <f t="shared" si="30"/>
        <v>4</v>
      </c>
      <c r="J97" s="8">
        <f t="shared" si="31"/>
        <v>2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2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6" t="s">
        <v>15</v>
      </c>
      <c r="E98" s="26" t="s">
        <v>16</v>
      </c>
      <c r="F98" s="26" t="s">
        <v>16</v>
      </c>
      <c r="G98" s="25" t="s">
        <v>15</v>
      </c>
      <c r="H98" s="26" t="s">
        <v>15</v>
      </c>
      <c r="I98" s="8">
        <f t="shared" si="30"/>
        <v>4</v>
      </c>
      <c r="J98" s="8">
        <f t="shared" si="31"/>
        <v>2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2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16</v>
      </c>
      <c r="D99" s="26" t="s">
        <v>15</v>
      </c>
      <c r="E99" s="26" t="s">
        <v>15</v>
      </c>
      <c r="F99" s="26" t="s">
        <v>15</v>
      </c>
      <c r="G99" s="26" t="s">
        <v>17</v>
      </c>
      <c r="H99" s="26" t="s">
        <v>15</v>
      </c>
      <c r="I99" s="8">
        <f t="shared" si="30"/>
        <v>4</v>
      </c>
      <c r="J99" s="8">
        <f t="shared" si="31"/>
        <v>1</v>
      </c>
      <c r="K99" s="8">
        <f t="shared" si="32"/>
        <v>1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2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15</v>
      </c>
      <c r="D102" s="26" t="s">
        <v>15</v>
      </c>
      <c r="E102" s="26" t="s">
        <v>15</v>
      </c>
      <c r="F102" s="26" t="s">
        <v>15</v>
      </c>
      <c r="G102" s="26" t="s">
        <v>15</v>
      </c>
      <c r="H102" s="26" t="s">
        <v>15</v>
      </c>
      <c r="I102" s="8">
        <f t="shared" si="30"/>
        <v>6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0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15</v>
      </c>
      <c r="F103" s="26" t="s">
        <v>15</v>
      </c>
      <c r="G103" s="26" t="s">
        <v>15</v>
      </c>
      <c r="H103" s="26" t="s">
        <v>15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16</v>
      </c>
      <c r="D105" s="26" t="s">
        <v>15</v>
      </c>
      <c r="E105" s="26" t="s">
        <v>16</v>
      </c>
      <c r="F105" s="26" t="s">
        <v>15</v>
      </c>
      <c r="G105" s="26" t="s">
        <v>16</v>
      </c>
      <c r="H105" s="26" t="s">
        <v>15</v>
      </c>
      <c r="I105" s="8">
        <f t="shared" si="30"/>
        <v>3</v>
      </c>
      <c r="J105" s="8">
        <f t="shared" si="31"/>
        <v>3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3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6" t="s">
        <v>15</v>
      </c>
      <c r="E106" s="26" t="s">
        <v>15</v>
      </c>
      <c r="F106" s="26" t="s">
        <v>15</v>
      </c>
      <c r="G106" s="26" t="s">
        <v>15</v>
      </c>
      <c r="H106" s="2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6" t="s">
        <v>15</v>
      </c>
      <c r="E107" s="26" t="s">
        <v>15</v>
      </c>
      <c r="F107" s="26" t="s">
        <v>15</v>
      </c>
      <c r="G107" s="26" t="s">
        <v>15</v>
      </c>
      <c r="H107" s="2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17</v>
      </c>
      <c r="G108" s="26" t="s">
        <v>15</v>
      </c>
      <c r="H108" s="26" t="s">
        <v>15</v>
      </c>
      <c r="I108" s="8">
        <f t="shared" si="30"/>
        <v>5</v>
      </c>
      <c r="J108" s="8">
        <f t="shared" si="31"/>
        <v>0</v>
      </c>
      <c r="K108" s="8">
        <f t="shared" si="32"/>
        <v>1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1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16</v>
      </c>
      <c r="D109" s="26" t="s">
        <v>15</v>
      </c>
      <c r="E109" s="26" t="s">
        <v>15</v>
      </c>
      <c r="F109" s="26" t="s">
        <v>15</v>
      </c>
      <c r="G109" s="26" t="s">
        <v>15</v>
      </c>
      <c r="H109" s="26" t="s">
        <v>20</v>
      </c>
      <c r="I109" s="8">
        <f t="shared" si="30"/>
        <v>4</v>
      </c>
      <c r="J109" s="8">
        <f t="shared" si="31"/>
        <v>1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2</v>
      </c>
      <c r="P109" s="8">
        <f t="shared" si="29"/>
        <v>0</v>
      </c>
      <c r="Q109" s="8">
        <f t="shared" si="33"/>
        <v>1</v>
      </c>
      <c r="R109" s="9">
        <f t="shared" si="34"/>
        <v>4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15</v>
      </c>
      <c r="D110" s="26" t="s">
        <v>15</v>
      </c>
      <c r="E110" s="26" t="s">
        <v>15</v>
      </c>
      <c r="F110" s="26" t="s">
        <v>15</v>
      </c>
      <c r="G110" s="26" t="s">
        <v>15</v>
      </c>
      <c r="H110" s="26" t="s">
        <v>15</v>
      </c>
      <c r="I110" s="8">
        <f t="shared" si="30"/>
        <v>6</v>
      </c>
      <c r="J110" s="8">
        <f t="shared" si="31"/>
        <v>0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0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15</v>
      </c>
      <c r="D111" s="26" t="s">
        <v>15</v>
      </c>
      <c r="E111" s="26" t="s">
        <v>15</v>
      </c>
      <c r="F111" s="26" t="s">
        <v>15</v>
      </c>
      <c r="G111" s="26" t="s">
        <v>15</v>
      </c>
      <c r="H111" s="26" t="s">
        <v>15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6" t="s">
        <v>15</v>
      </c>
      <c r="E112" s="26" t="s">
        <v>15</v>
      </c>
      <c r="F112" s="26" t="s">
        <v>15</v>
      </c>
      <c r="G112" s="26" t="s">
        <v>15</v>
      </c>
      <c r="H112" s="26" t="s">
        <v>15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16</v>
      </c>
      <c r="D113" s="26" t="s">
        <v>15</v>
      </c>
      <c r="E113" s="26" t="s">
        <v>15</v>
      </c>
      <c r="F113" s="26" t="s">
        <v>15</v>
      </c>
      <c r="G113" s="26" t="s">
        <v>15</v>
      </c>
      <c r="H113" s="36" t="s">
        <v>19</v>
      </c>
      <c r="I113" s="8">
        <f t="shared" si="30"/>
        <v>4</v>
      </c>
      <c r="J113" s="8">
        <f t="shared" si="31"/>
        <v>1</v>
      </c>
      <c r="K113" s="8">
        <f t="shared" si="32"/>
        <v>0</v>
      </c>
      <c r="L113" s="8">
        <f t="shared" si="25"/>
        <v>0</v>
      </c>
      <c r="M113" s="8">
        <f t="shared" si="26"/>
        <v>2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1</v>
      </c>
      <c r="R113" s="9">
        <f t="shared" si="34"/>
        <v>4</v>
      </c>
    </row>
    <row r="114" spans="1:19" x14ac:dyDescent="0.25">
      <c r="A114" s="6">
        <v>107</v>
      </c>
      <c r="B114" s="28" t="s">
        <v>132</v>
      </c>
      <c r="C114" s="26" t="s">
        <v>16</v>
      </c>
      <c r="D114" s="26" t="s">
        <v>15</v>
      </c>
      <c r="E114" s="26" t="s">
        <v>15</v>
      </c>
      <c r="F114" s="26" t="s">
        <v>15</v>
      </c>
      <c r="G114" s="26" t="s">
        <v>15</v>
      </c>
      <c r="H114" s="36" t="s">
        <v>136</v>
      </c>
      <c r="I114" s="8">
        <f t="shared" si="30"/>
        <v>4</v>
      </c>
      <c r="J114" s="8">
        <f t="shared" si="31"/>
        <v>1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1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1</v>
      </c>
      <c r="R114" s="9">
        <f t="shared" si="34"/>
        <v>3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15</v>
      </c>
      <c r="D116" s="29" t="s">
        <v>26</v>
      </c>
      <c r="E116" s="29" t="s">
        <v>17</v>
      </c>
      <c r="F116" s="29" t="s">
        <v>20</v>
      </c>
      <c r="G116" s="26" t="s">
        <v>15</v>
      </c>
      <c r="H116" s="36" t="s">
        <v>20</v>
      </c>
      <c r="I116" s="8">
        <f t="shared" si="30"/>
        <v>2</v>
      </c>
      <c r="J116" s="8">
        <f t="shared" si="31"/>
        <v>0</v>
      </c>
      <c r="K116" s="8">
        <f t="shared" si="32"/>
        <v>1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4</v>
      </c>
      <c r="P116" s="8">
        <f t="shared" si="39"/>
        <v>1</v>
      </c>
      <c r="Q116" s="8">
        <f t="shared" si="33"/>
        <v>1</v>
      </c>
      <c r="R116" s="9">
        <f t="shared" si="34"/>
        <v>7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2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2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2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D98:E98 C8:H20 D21:H22 H23:H31 D23:G25 D26:D37 C21:C38 E26:G30 G31 E31:F37 D38:F38 G32:H39 F40:H42 C39:F42 C43:H44 C45:F47 G45:H48 C49:H50 E56:E57 D51:H54 H55:H74 E55:G56 D55:D60 E58:G60 D61:G62 E72:E76 F72:G83 D63:D82 D78:E83 D84:G84 E85:G88 E89:E97 D85:D115 E99:G107 G108:G119 E108:F115 H76:H112 H115 C51:C119 D117:F119 H117:H119 F88:G98 E63:G71">
    <cfRule type="cellIs" dxfId="149" priority="49" operator="equal">
      <formula>"A"</formula>
    </cfRule>
    <cfRule type="cellIs" dxfId="148" priority="50" operator="equal">
      <formula>"S"</formula>
    </cfRule>
    <cfRule type="cellIs" dxfId="147" priority="51" operator="equal">
      <formula>"S"</formula>
    </cfRule>
  </conditionalFormatting>
  <conditionalFormatting sqref="C48:F48">
    <cfRule type="cellIs" dxfId="146" priority="46" operator="equal">
      <formula>"A"</formula>
    </cfRule>
    <cfRule type="cellIs" dxfId="145" priority="47" operator="equal">
      <formula>"S"</formula>
    </cfRule>
    <cfRule type="cellIs" dxfId="144" priority="48" operator="equal">
      <formula>"S"</formula>
    </cfRule>
  </conditionalFormatting>
  <conditionalFormatting sqref="E77">
    <cfRule type="cellIs" dxfId="143" priority="43" operator="equal">
      <formula>"A"</formula>
    </cfRule>
    <cfRule type="cellIs" dxfId="142" priority="44" operator="equal">
      <formula>"S"</formula>
    </cfRule>
    <cfRule type="cellIs" dxfId="141" priority="45" operator="equal">
      <formula>"S"</formula>
    </cfRule>
  </conditionalFormatting>
  <conditionalFormatting sqref="F57:G57">
    <cfRule type="cellIs" dxfId="140" priority="31" operator="equal">
      <formula>"A"</formula>
    </cfRule>
    <cfRule type="cellIs" dxfId="139" priority="32" operator="equal">
      <formula>"S"</formula>
    </cfRule>
    <cfRule type="cellIs" dxfId="138" priority="33" operator="equal">
      <formula>"S"</formula>
    </cfRule>
  </conditionalFormatting>
  <conditionalFormatting sqref="H75">
    <cfRule type="cellIs" dxfId="137" priority="1" operator="equal">
      <formula>"A"</formula>
    </cfRule>
    <cfRule type="cellIs" dxfId="136" priority="2" operator="equal">
      <formula>"S"</formula>
    </cfRule>
    <cfRule type="cellIs" dxfId="135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opLeftCell="B1" workbookViewId="0">
      <pane ySplit="7" topLeftCell="A108" activePane="bottomLeft" state="frozen"/>
      <selection pane="bottomLeft" activeCell="E116" sqref="E116:G116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3" t="s">
        <v>10</v>
      </c>
      <c r="D7" s="63" t="s">
        <v>11</v>
      </c>
      <c r="E7" s="63" t="s">
        <v>12</v>
      </c>
      <c r="F7" s="63" t="s">
        <v>13</v>
      </c>
      <c r="G7" s="63" t="s">
        <v>14</v>
      </c>
      <c r="H7" s="63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26" t="s">
        <v>17</v>
      </c>
      <c r="E9" s="6" t="s">
        <v>15</v>
      </c>
      <c r="F9" s="6" t="s">
        <v>15</v>
      </c>
      <c r="G9" s="6" t="s">
        <v>15</v>
      </c>
      <c r="H9" s="6" t="s">
        <v>15</v>
      </c>
      <c r="I9" s="8">
        <f t="shared" ref="I9:I72" si="0">COUNTIF(C9:H9,"TW")</f>
        <v>5</v>
      </c>
      <c r="J9" s="8">
        <f t="shared" ref="J9:J72" si="1">COUNTIF(C9:H9,"TL")</f>
        <v>0</v>
      </c>
      <c r="K9" s="8">
        <f t="shared" ref="K9:K72" si="2">COUNTIF(C9:H9,"TA")</f>
        <v>1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1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26" t="s">
        <v>17</v>
      </c>
      <c r="E10" s="6" t="s">
        <v>15</v>
      </c>
      <c r="F10" s="6" t="s">
        <v>15</v>
      </c>
      <c r="G10" s="6" t="s">
        <v>15</v>
      </c>
      <c r="H10" s="6" t="s">
        <v>15</v>
      </c>
      <c r="I10" s="8">
        <f t="shared" si="0"/>
        <v>5</v>
      </c>
      <c r="J10" s="8">
        <f t="shared" si="1"/>
        <v>0</v>
      </c>
      <c r="K10" s="8">
        <f t="shared" si="2"/>
        <v>1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1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19</v>
      </c>
      <c r="H11" s="6" t="s">
        <v>15</v>
      </c>
      <c r="I11" s="8">
        <f t="shared" si="0"/>
        <v>5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2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2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15</v>
      </c>
      <c r="D12" s="6" t="s">
        <v>15</v>
      </c>
      <c r="E12" s="6" t="s">
        <v>15</v>
      </c>
      <c r="F12" s="6" t="s">
        <v>17</v>
      </c>
      <c r="G12" s="6" t="s">
        <v>17</v>
      </c>
      <c r="H12" s="6" t="s">
        <v>15</v>
      </c>
      <c r="I12" s="8">
        <f t="shared" si="0"/>
        <v>4</v>
      </c>
      <c r="J12" s="8">
        <f t="shared" si="1"/>
        <v>0</v>
      </c>
      <c r="K12" s="8">
        <f t="shared" si="2"/>
        <v>2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2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25" t="s">
        <v>17</v>
      </c>
      <c r="E15" s="6" t="s">
        <v>16</v>
      </c>
      <c r="F15" s="6" t="s">
        <v>15</v>
      </c>
      <c r="G15" s="6" t="s">
        <v>16</v>
      </c>
      <c r="H15" s="6" t="s">
        <v>15</v>
      </c>
      <c r="I15" s="8">
        <f t="shared" si="0"/>
        <v>3</v>
      </c>
      <c r="J15" s="8">
        <f t="shared" si="1"/>
        <v>2</v>
      </c>
      <c r="K15" s="8">
        <f t="shared" si="2"/>
        <v>1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3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25" t="s">
        <v>17</v>
      </c>
      <c r="E17" s="6" t="s">
        <v>15</v>
      </c>
      <c r="F17" s="6" t="s">
        <v>15</v>
      </c>
      <c r="G17" s="6" t="s">
        <v>15</v>
      </c>
      <c r="H17" s="6" t="s">
        <v>15</v>
      </c>
      <c r="I17" s="8">
        <f t="shared" si="0"/>
        <v>5</v>
      </c>
      <c r="J17" s="8">
        <f t="shared" si="1"/>
        <v>0</v>
      </c>
      <c r="K17" s="8">
        <f t="shared" si="2"/>
        <v>1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1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19</v>
      </c>
      <c r="H18" s="6" t="s">
        <v>15</v>
      </c>
      <c r="I18" s="8">
        <f t="shared" si="0"/>
        <v>5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2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2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8">
        <f t="shared" si="0"/>
        <v>6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17</v>
      </c>
      <c r="D20" s="6" t="s">
        <v>17</v>
      </c>
      <c r="E20" s="6" t="s">
        <v>17</v>
      </c>
      <c r="F20" s="6" t="s">
        <v>15</v>
      </c>
      <c r="G20" s="6" t="s">
        <v>15</v>
      </c>
      <c r="H20" s="6" t="s">
        <v>15</v>
      </c>
      <c r="I20" s="8">
        <f t="shared" si="0"/>
        <v>3</v>
      </c>
      <c r="J20" s="8">
        <f t="shared" si="1"/>
        <v>0</v>
      </c>
      <c r="K20" s="8">
        <f t="shared" si="2"/>
        <v>3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3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</v>
      </c>
      <c r="I21" s="8">
        <f t="shared" si="0"/>
        <v>6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0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17</v>
      </c>
      <c r="D22" s="6" t="s">
        <v>17</v>
      </c>
      <c r="E22" s="26" t="s">
        <v>16</v>
      </c>
      <c r="F22" s="6" t="s">
        <v>15</v>
      </c>
      <c r="G22" s="6" t="s">
        <v>15</v>
      </c>
      <c r="H22" s="6" t="s">
        <v>15</v>
      </c>
      <c r="I22" s="8">
        <f t="shared" si="0"/>
        <v>3</v>
      </c>
      <c r="J22" s="8">
        <f t="shared" si="1"/>
        <v>1</v>
      </c>
      <c r="K22" s="8">
        <f t="shared" si="2"/>
        <v>2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3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17</v>
      </c>
      <c r="D23" s="25" t="s">
        <v>15</v>
      </c>
      <c r="E23" s="25" t="s">
        <v>15</v>
      </c>
      <c r="F23" s="6" t="s">
        <v>15</v>
      </c>
      <c r="G23" s="6" t="s">
        <v>15</v>
      </c>
      <c r="H23" s="6" t="s">
        <v>15</v>
      </c>
      <c r="I23" s="8">
        <f t="shared" si="0"/>
        <v>5</v>
      </c>
      <c r="J23" s="8">
        <f t="shared" si="1"/>
        <v>0</v>
      </c>
      <c r="K23" s="8">
        <f t="shared" si="2"/>
        <v>1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25" t="s">
        <v>17</v>
      </c>
      <c r="E25" s="26" t="s">
        <v>16</v>
      </c>
      <c r="F25" s="6" t="s">
        <v>15</v>
      </c>
      <c r="G25" s="6" t="s">
        <v>15</v>
      </c>
      <c r="H25" s="6" t="s">
        <v>15</v>
      </c>
      <c r="I25" s="8">
        <f t="shared" si="0"/>
        <v>4</v>
      </c>
      <c r="J25" s="8">
        <f t="shared" si="1"/>
        <v>1</v>
      </c>
      <c r="K25" s="8">
        <f t="shared" si="2"/>
        <v>1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2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25" t="s">
        <v>17</v>
      </c>
      <c r="E26" s="26" t="s">
        <v>16</v>
      </c>
      <c r="F26" s="26" t="s">
        <v>16</v>
      </c>
      <c r="G26" s="6" t="s">
        <v>15</v>
      </c>
      <c r="H26" s="6" t="s">
        <v>15</v>
      </c>
      <c r="I26" s="8">
        <f t="shared" si="0"/>
        <v>3</v>
      </c>
      <c r="J26" s="8">
        <f t="shared" si="1"/>
        <v>2</v>
      </c>
      <c r="K26" s="8">
        <f t="shared" si="2"/>
        <v>1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3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17</v>
      </c>
      <c r="D27" s="6" t="s">
        <v>17</v>
      </c>
      <c r="E27" s="26" t="s">
        <v>16</v>
      </c>
      <c r="F27" s="26" t="s">
        <v>15</v>
      </c>
      <c r="G27" s="6" t="s">
        <v>15</v>
      </c>
      <c r="H27" s="6" t="s">
        <v>15</v>
      </c>
      <c r="I27" s="8">
        <f t="shared" si="0"/>
        <v>3</v>
      </c>
      <c r="J27" s="8">
        <f t="shared" si="1"/>
        <v>1</v>
      </c>
      <c r="K27" s="8">
        <f t="shared" si="2"/>
        <v>2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3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17</v>
      </c>
      <c r="D28" s="6" t="s">
        <v>17</v>
      </c>
      <c r="E28" s="6" t="s">
        <v>17</v>
      </c>
      <c r="F28" s="26" t="s">
        <v>15</v>
      </c>
      <c r="G28" s="6" t="s">
        <v>15</v>
      </c>
      <c r="H28" s="26" t="s">
        <v>19</v>
      </c>
      <c r="I28" s="8">
        <f t="shared" si="0"/>
        <v>2</v>
      </c>
      <c r="J28" s="8">
        <f t="shared" si="1"/>
        <v>0</v>
      </c>
      <c r="K28" s="8">
        <f t="shared" si="2"/>
        <v>3</v>
      </c>
      <c r="L28" s="8">
        <f t="shared" si="15"/>
        <v>0</v>
      </c>
      <c r="M28" s="8">
        <f t="shared" si="16"/>
        <v>2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1</v>
      </c>
      <c r="R28" s="9">
        <f t="shared" si="9"/>
        <v>6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17</v>
      </c>
      <c r="D29" s="6" t="s">
        <v>17</v>
      </c>
      <c r="E29" s="26" t="s">
        <v>16</v>
      </c>
      <c r="F29" s="26" t="s">
        <v>15</v>
      </c>
      <c r="G29" s="6" t="s">
        <v>15</v>
      </c>
      <c r="H29" s="6" t="s">
        <v>15</v>
      </c>
      <c r="I29" s="8">
        <f t="shared" si="0"/>
        <v>3</v>
      </c>
      <c r="J29" s="8">
        <f t="shared" si="1"/>
        <v>1</v>
      </c>
      <c r="K29" s="8">
        <f t="shared" si="2"/>
        <v>2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3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17</v>
      </c>
      <c r="D30" s="6" t="s">
        <v>17</v>
      </c>
      <c r="E30" s="26" t="s">
        <v>16</v>
      </c>
      <c r="F30" s="26" t="s">
        <v>19</v>
      </c>
      <c r="G30" s="6" t="s">
        <v>15</v>
      </c>
      <c r="H30" s="6" t="s">
        <v>15</v>
      </c>
      <c r="I30" s="8">
        <f t="shared" si="0"/>
        <v>2</v>
      </c>
      <c r="J30" s="8">
        <f t="shared" si="1"/>
        <v>1</v>
      </c>
      <c r="K30" s="8">
        <f t="shared" si="2"/>
        <v>2</v>
      </c>
      <c r="L30" s="8">
        <f t="shared" si="15"/>
        <v>0</v>
      </c>
      <c r="M30" s="8">
        <f t="shared" si="16"/>
        <v>2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5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17</v>
      </c>
      <c r="D31" s="6" t="s">
        <v>17</v>
      </c>
      <c r="E31" s="26" t="s">
        <v>20</v>
      </c>
      <c r="F31" s="26" t="s">
        <v>15</v>
      </c>
      <c r="G31" s="6" t="s">
        <v>15</v>
      </c>
      <c r="H31" s="6" t="s">
        <v>15</v>
      </c>
      <c r="I31" s="8">
        <f t="shared" si="0"/>
        <v>3</v>
      </c>
      <c r="J31" s="8">
        <f t="shared" si="1"/>
        <v>0</v>
      </c>
      <c r="K31" s="8">
        <f t="shared" si="2"/>
        <v>2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2</v>
      </c>
      <c r="P31" s="8">
        <f t="shared" si="19"/>
        <v>0</v>
      </c>
      <c r="Q31" s="8">
        <f t="shared" si="8"/>
        <v>0</v>
      </c>
      <c r="R31" s="9">
        <f t="shared" si="9"/>
        <v>4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26" t="s">
        <v>15</v>
      </c>
      <c r="G32" s="6" t="s">
        <v>15</v>
      </c>
      <c r="H32" s="6" t="s">
        <v>15</v>
      </c>
      <c r="I32" s="8">
        <f t="shared" si="0"/>
        <v>6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2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25" t="s">
        <v>17</v>
      </c>
      <c r="E34" s="26" t="s">
        <v>16</v>
      </c>
      <c r="F34" s="26" t="s">
        <v>15</v>
      </c>
      <c r="G34" s="6" t="s">
        <v>15</v>
      </c>
      <c r="H34" s="6" t="s">
        <v>15</v>
      </c>
      <c r="I34" s="8">
        <f t="shared" si="0"/>
        <v>4</v>
      </c>
      <c r="J34" s="8">
        <f t="shared" si="1"/>
        <v>1</v>
      </c>
      <c r="K34" s="8">
        <f t="shared" si="2"/>
        <v>1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2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26" t="s">
        <v>16</v>
      </c>
      <c r="F35" s="26" t="s">
        <v>15</v>
      </c>
      <c r="G35" s="6" t="s">
        <v>15</v>
      </c>
      <c r="H35" s="6" t="s">
        <v>15</v>
      </c>
      <c r="I35" s="8">
        <f t="shared" si="0"/>
        <v>5</v>
      </c>
      <c r="J35" s="8">
        <f t="shared" si="1"/>
        <v>1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1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6" t="s">
        <v>15</v>
      </c>
      <c r="F36" s="26" t="s">
        <v>15</v>
      </c>
      <c r="G36" s="6" t="s">
        <v>15</v>
      </c>
      <c r="H36" s="6" t="s">
        <v>15</v>
      </c>
      <c r="I36" s="8">
        <f t="shared" si="0"/>
        <v>6</v>
      </c>
      <c r="J36" s="8">
        <f t="shared" si="1"/>
        <v>0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0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26" t="s">
        <v>17</v>
      </c>
      <c r="D37" s="26" t="s">
        <v>17</v>
      </c>
      <c r="E37" s="26" t="s">
        <v>17</v>
      </c>
      <c r="F37" s="26" t="s">
        <v>15</v>
      </c>
      <c r="G37" s="26" t="s">
        <v>17</v>
      </c>
      <c r="H37" s="6" t="s">
        <v>15</v>
      </c>
      <c r="I37" s="8">
        <f t="shared" si="0"/>
        <v>2</v>
      </c>
      <c r="J37" s="8">
        <f t="shared" si="1"/>
        <v>0</v>
      </c>
      <c r="K37" s="8">
        <f t="shared" si="2"/>
        <v>4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4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 t="s">
        <v>15</v>
      </c>
      <c r="D38" s="26" t="s">
        <v>15</v>
      </c>
      <c r="E38" s="26" t="s">
        <v>15</v>
      </c>
      <c r="F38" s="26" t="s">
        <v>17</v>
      </c>
      <c r="G38" s="26" t="s">
        <v>17</v>
      </c>
      <c r="H38" s="6" t="s">
        <v>15</v>
      </c>
      <c r="I38" s="8">
        <f t="shared" si="0"/>
        <v>4</v>
      </c>
      <c r="J38" s="8">
        <f t="shared" si="1"/>
        <v>0</v>
      </c>
      <c r="K38" s="8">
        <f t="shared" si="2"/>
        <v>2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2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17</v>
      </c>
      <c r="D39" s="26" t="s">
        <v>17</v>
      </c>
      <c r="E39" s="26" t="s">
        <v>15</v>
      </c>
      <c r="F39" s="26" t="s">
        <v>15</v>
      </c>
      <c r="G39" s="26" t="s">
        <v>16</v>
      </c>
      <c r="H39" s="6" t="s">
        <v>15</v>
      </c>
      <c r="I39" s="8">
        <f t="shared" si="0"/>
        <v>3</v>
      </c>
      <c r="J39" s="8">
        <f t="shared" si="1"/>
        <v>1</v>
      </c>
      <c r="K39" s="8">
        <f t="shared" si="2"/>
        <v>2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3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15</v>
      </c>
      <c r="D40" s="26" t="s">
        <v>15</v>
      </c>
      <c r="E40" s="26" t="s">
        <v>15</v>
      </c>
      <c r="F40" s="26" t="s">
        <v>15</v>
      </c>
      <c r="G40" s="26" t="s">
        <v>15</v>
      </c>
      <c r="H40" s="6" t="s">
        <v>15</v>
      </c>
      <c r="I40" s="8">
        <f t="shared" si="0"/>
        <v>6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26" t="s">
        <v>15</v>
      </c>
      <c r="D41" s="26" t="s">
        <v>15</v>
      </c>
      <c r="E41" s="26" t="s">
        <v>16</v>
      </c>
      <c r="F41" s="26" t="s">
        <v>15</v>
      </c>
      <c r="G41" s="26" t="s">
        <v>15</v>
      </c>
      <c r="H41" s="6" t="s">
        <v>15</v>
      </c>
      <c r="I41" s="8">
        <f t="shared" si="0"/>
        <v>5</v>
      </c>
      <c r="J41" s="8">
        <f t="shared" si="1"/>
        <v>1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1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 t="s">
        <v>15</v>
      </c>
      <c r="D42" s="26" t="s">
        <v>15</v>
      </c>
      <c r="E42" s="26" t="s">
        <v>15</v>
      </c>
      <c r="F42" s="26" t="s">
        <v>17</v>
      </c>
      <c r="G42" s="26" t="s">
        <v>15</v>
      </c>
      <c r="H42" s="6" t="s">
        <v>15</v>
      </c>
      <c r="I42" s="8">
        <f t="shared" si="0"/>
        <v>5</v>
      </c>
      <c r="J42" s="8">
        <f t="shared" si="1"/>
        <v>0</v>
      </c>
      <c r="K42" s="8">
        <f t="shared" si="2"/>
        <v>1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1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 t="s">
        <v>15</v>
      </c>
      <c r="D44" s="26" t="s">
        <v>15</v>
      </c>
      <c r="E44" s="26" t="s">
        <v>15</v>
      </c>
      <c r="F44" s="26" t="s">
        <v>15</v>
      </c>
      <c r="G44" s="26" t="s">
        <v>15</v>
      </c>
      <c r="H44" s="26" t="s">
        <v>15</v>
      </c>
      <c r="I44" s="8">
        <f t="shared" si="0"/>
        <v>6</v>
      </c>
      <c r="J44" s="8">
        <f t="shared" si="1"/>
        <v>0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0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 t="s">
        <v>15</v>
      </c>
      <c r="D45" s="26" t="s">
        <v>15</v>
      </c>
      <c r="E45" s="26" t="s">
        <v>15</v>
      </c>
      <c r="F45" s="26" t="s">
        <v>15</v>
      </c>
      <c r="G45" s="26" t="s">
        <v>15</v>
      </c>
      <c r="H45" s="26" t="s">
        <v>15</v>
      </c>
      <c r="I45" s="8">
        <f t="shared" si="0"/>
        <v>6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15</v>
      </c>
      <c r="D46" s="26" t="s">
        <v>15</v>
      </c>
      <c r="E46" s="26" t="s">
        <v>15</v>
      </c>
      <c r="F46" s="26" t="s">
        <v>15</v>
      </c>
      <c r="G46" s="26" t="s">
        <v>15</v>
      </c>
      <c r="H46" s="26" t="s">
        <v>19</v>
      </c>
      <c r="I46" s="8">
        <f t="shared" si="0"/>
        <v>5</v>
      </c>
      <c r="J46" s="8">
        <f t="shared" si="1"/>
        <v>0</v>
      </c>
      <c r="K46" s="8">
        <f t="shared" si="2"/>
        <v>0</v>
      </c>
      <c r="L46" s="8">
        <f t="shared" si="20"/>
        <v>0</v>
      </c>
      <c r="M46" s="8">
        <f t="shared" si="21"/>
        <v>2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1</v>
      </c>
      <c r="R46" s="9">
        <f t="shared" si="9"/>
        <v>3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 t="s">
        <v>15</v>
      </c>
      <c r="D47" s="26" t="s">
        <v>15</v>
      </c>
      <c r="E47" s="26" t="s">
        <v>15</v>
      </c>
      <c r="F47" s="26" t="s">
        <v>15</v>
      </c>
      <c r="G47" s="26" t="s">
        <v>15</v>
      </c>
      <c r="H47" s="2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 t="s">
        <v>15</v>
      </c>
      <c r="D48" s="25" t="s">
        <v>17</v>
      </c>
      <c r="E48" s="25" t="s">
        <v>17</v>
      </c>
      <c r="F48" s="26" t="s">
        <v>15</v>
      </c>
      <c r="G48" s="26" t="s">
        <v>15</v>
      </c>
      <c r="H48" s="26" t="s">
        <v>15</v>
      </c>
      <c r="I48" s="8">
        <f t="shared" si="0"/>
        <v>4</v>
      </c>
      <c r="J48" s="8">
        <f t="shared" si="1"/>
        <v>0</v>
      </c>
      <c r="K48" s="8">
        <f t="shared" si="2"/>
        <v>2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17</v>
      </c>
      <c r="D50" s="26" t="s">
        <v>17</v>
      </c>
      <c r="E50" s="26" t="s">
        <v>17</v>
      </c>
      <c r="F50" s="26" t="s">
        <v>17</v>
      </c>
      <c r="G50" s="26" t="s">
        <v>17</v>
      </c>
      <c r="H50" s="26" t="s">
        <v>15</v>
      </c>
      <c r="I50" s="8">
        <f t="shared" si="0"/>
        <v>1</v>
      </c>
      <c r="J50" s="8">
        <f t="shared" si="1"/>
        <v>0</v>
      </c>
      <c r="K50" s="8">
        <f t="shared" si="2"/>
        <v>5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5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 t="s">
        <v>20</v>
      </c>
      <c r="D51" s="25" t="s">
        <v>15</v>
      </c>
      <c r="E51" s="26" t="s">
        <v>17</v>
      </c>
      <c r="F51" s="26" t="s">
        <v>17</v>
      </c>
      <c r="G51" s="26" t="s">
        <v>15</v>
      </c>
      <c r="H51" s="26" t="s">
        <v>19</v>
      </c>
      <c r="I51" s="8">
        <f t="shared" si="0"/>
        <v>2</v>
      </c>
      <c r="J51" s="8">
        <f t="shared" si="1"/>
        <v>0</v>
      </c>
      <c r="K51" s="8">
        <f t="shared" si="2"/>
        <v>2</v>
      </c>
      <c r="L51" s="8">
        <f t="shared" si="25"/>
        <v>0</v>
      </c>
      <c r="M51" s="8">
        <f t="shared" si="26"/>
        <v>2</v>
      </c>
      <c r="N51" s="8">
        <f t="shared" si="27"/>
        <v>0</v>
      </c>
      <c r="O51" s="8">
        <f t="shared" si="28"/>
        <v>2</v>
      </c>
      <c r="P51" s="8">
        <f t="shared" si="29"/>
        <v>0</v>
      </c>
      <c r="Q51" s="8">
        <f t="shared" si="8"/>
        <v>1</v>
      </c>
      <c r="R51" s="9">
        <f t="shared" si="9"/>
        <v>7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 t="s">
        <v>15</v>
      </c>
      <c r="D52" s="26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8">
        <f t="shared" si="0"/>
        <v>6</v>
      </c>
      <c r="J52" s="8">
        <f t="shared" si="1"/>
        <v>0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0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 t="s">
        <v>15</v>
      </c>
      <c r="D54" s="26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 t="s">
        <v>15</v>
      </c>
      <c r="D55" s="26" t="s">
        <v>15</v>
      </c>
      <c r="E55" s="26" t="s">
        <v>15</v>
      </c>
      <c r="F55" s="26" t="s">
        <v>15</v>
      </c>
      <c r="G55" s="26" t="s">
        <v>15</v>
      </c>
      <c r="H55" s="26" t="s">
        <v>15</v>
      </c>
      <c r="I55" s="8">
        <f t="shared" si="0"/>
        <v>6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15</v>
      </c>
      <c r="D56" s="26" t="s">
        <v>15</v>
      </c>
      <c r="E56" s="26" t="s">
        <v>15</v>
      </c>
      <c r="F56" s="26" t="s">
        <v>17</v>
      </c>
      <c r="G56" s="26" t="s">
        <v>15</v>
      </c>
      <c r="H56" s="26" t="s">
        <v>15</v>
      </c>
      <c r="I56" s="8">
        <f t="shared" si="0"/>
        <v>5</v>
      </c>
      <c r="J56" s="8">
        <f t="shared" si="1"/>
        <v>0</v>
      </c>
      <c r="K56" s="8">
        <f t="shared" si="2"/>
        <v>1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1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15</v>
      </c>
      <c r="D57" s="26" t="s">
        <v>15</v>
      </c>
      <c r="E57" s="26" t="s">
        <v>15</v>
      </c>
      <c r="F57" s="26" t="s">
        <v>20</v>
      </c>
      <c r="G57" s="26" t="s">
        <v>15</v>
      </c>
      <c r="H57" s="26" t="s">
        <v>15</v>
      </c>
      <c r="I57" s="8">
        <f t="shared" si="0"/>
        <v>5</v>
      </c>
      <c r="J57" s="8">
        <f t="shared" si="1"/>
        <v>0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2</v>
      </c>
      <c r="P57" s="8">
        <f t="shared" si="29"/>
        <v>0</v>
      </c>
      <c r="Q57" s="8">
        <f t="shared" si="8"/>
        <v>0</v>
      </c>
      <c r="R57" s="9">
        <f t="shared" si="9"/>
        <v>2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6" t="s">
        <v>15</v>
      </c>
      <c r="E58" s="26" t="s">
        <v>15</v>
      </c>
      <c r="F58" s="26" t="s">
        <v>15</v>
      </c>
      <c r="G58" s="26" t="s">
        <v>15</v>
      </c>
      <c r="H58" s="26" t="s">
        <v>19</v>
      </c>
      <c r="I58" s="8">
        <f t="shared" si="0"/>
        <v>5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2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2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5" t="s">
        <v>17</v>
      </c>
      <c r="E59" s="25" t="s">
        <v>17</v>
      </c>
      <c r="F59" s="26" t="s">
        <v>15</v>
      </c>
      <c r="G59" s="26" t="s">
        <v>15</v>
      </c>
      <c r="H59" s="26" t="s">
        <v>15</v>
      </c>
      <c r="I59" s="8">
        <f t="shared" si="0"/>
        <v>4</v>
      </c>
      <c r="J59" s="8">
        <f t="shared" si="1"/>
        <v>0</v>
      </c>
      <c r="K59" s="8">
        <f t="shared" si="2"/>
        <v>2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2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17</v>
      </c>
      <c r="D60" s="25" t="s">
        <v>17</v>
      </c>
      <c r="E60" s="26" t="s">
        <v>16</v>
      </c>
      <c r="F60" s="26" t="s">
        <v>15</v>
      </c>
      <c r="G60" s="26" t="s">
        <v>15</v>
      </c>
      <c r="H60" s="26" t="s">
        <v>15</v>
      </c>
      <c r="I60" s="8">
        <f t="shared" si="0"/>
        <v>3</v>
      </c>
      <c r="J60" s="8">
        <f t="shared" si="1"/>
        <v>1</v>
      </c>
      <c r="K60" s="8">
        <f t="shared" si="2"/>
        <v>2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3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15</v>
      </c>
      <c r="D61" s="25" t="s">
        <v>17</v>
      </c>
      <c r="E61" s="25" t="s">
        <v>17</v>
      </c>
      <c r="F61" s="25" t="s">
        <v>17</v>
      </c>
      <c r="G61" s="25" t="s">
        <v>17</v>
      </c>
      <c r="H61" s="26" t="s">
        <v>15</v>
      </c>
      <c r="I61" s="8">
        <f t="shared" si="0"/>
        <v>2</v>
      </c>
      <c r="J61" s="8">
        <f t="shared" si="1"/>
        <v>0</v>
      </c>
      <c r="K61" s="8">
        <f t="shared" si="2"/>
        <v>4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4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5" t="s">
        <v>17</v>
      </c>
      <c r="E62" s="26" t="s">
        <v>15</v>
      </c>
      <c r="F62" s="26" t="s">
        <v>15</v>
      </c>
      <c r="G62" s="26" t="s">
        <v>15</v>
      </c>
      <c r="H62" s="26" t="s">
        <v>15</v>
      </c>
      <c r="I62" s="8">
        <f t="shared" si="0"/>
        <v>5</v>
      </c>
      <c r="J62" s="8">
        <f t="shared" si="1"/>
        <v>0</v>
      </c>
      <c r="K62" s="8">
        <f t="shared" si="2"/>
        <v>1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1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15</v>
      </c>
      <c r="D63" s="25" t="s">
        <v>17</v>
      </c>
      <c r="E63" s="26" t="s">
        <v>16</v>
      </c>
      <c r="F63" s="26" t="s">
        <v>15</v>
      </c>
      <c r="G63" s="26" t="s">
        <v>17</v>
      </c>
      <c r="H63" s="26" t="s">
        <v>15</v>
      </c>
      <c r="I63" s="8">
        <f t="shared" si="0"/>
        <v>3</v>
      </c>
      <c r="J63" s="8">
        <f t="shared" si="1"/>
        <v>1</v>
      </c>
      <c r="K63" s="8">
        <f t="shared" si="2"/>
        <v>2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3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15</v>
      </c>
      <c r="D64" s="26" t="s">
        <v>15</v>
      </c>
      <c r="E64" s="26" t="s">
        <v>15</v>
      </c>
      <c r="F64" s="26" t="s">
        <v>15</v>
      </c>
      <c r="G64" s="26" t="s">
        <v>17</v>
      </c>
      <c r="H64" s="26" t="s">
        <v>15</v>
      </c>
      <c r="I64" s="8">
        <f t="shared" si="0"/>
        <v>5</v>
      </c>
      <c r="J64" s="8">
        <f t="shared" si="1"/>
        <v>0</v>
      </c>
      <c r="K64" s="8">
        <f t="shared" si="2"/>
        <v>1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1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5" t="s">
        <v>17</v>
      </c>
      <c r="E65" s="26" t="s">
        <v>16</v>
      </c>
      <c r="F65" s="26" t="s">
        <v>15</v>
      </c>
      <c r="G65" s="26" t="s">
        <v>15</v>
      </c>
      <c r="H65" s="26" t="s">
        <v>15</v>
      </c>
      <c r="I65" s="8">
        <f t="shared" si="0"/>
        <v>4</v>
      </c>
      <c r="J65" s="8">
        <f t="shared" si="1"/>
        <v>1</v>
      </c>
      <c r="K65" s="8">
        <f t="shared" si="2"/>
        <v>1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2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15</v>
      </c>
      <c r="D66" s="26" t="s">
        <v>15</v>
      </c>
      <c r="E66" s="26" t="s">
        <v>15</v>
      </c>
      <c r="F66" s="26" t="s">
        <v>15</v>
      </c>
      <c r="G66" s="26" t="s">
        <v>15</v>
      </c>
      <c r="H66" s="26" t="s">
        <v>15</v>
      </c>
      <c r="I66" s="8">
        <f t="shared" si="0"/>
        <v>6</v>
      </c>
      <c r="J66" s="8">
        <f t="shared" si="1"/>
        <v>0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0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15</v>
      </c>
      <c r="F68" s="26" t="s">
        <v>15</v>
      </c>
      <c r="G68" s="26" t="s">
        <v>15</v>
      </c>
      <c r="H68" s="26" t="s">
        <v>15</v>
      </c>
      <c r="I68" s="8">
        <f t="shared" si="0"/>
        <v>6</v>
      </c>
      <c r="J68" s="8">
        <f t="shared" si="1"/>
        <v>0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0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17</v>
      </c>
      <c r="D69" s="26" t="s">
        <v>15</v>
      </c>
      <c r="E69" s="26" t="s">
        <v>15</v>
      </c>
      <c r="F69" s="26" t="s">
        <v>15</v>
      </c>
      <c r="G69" s="26" t="s">
        <v>15</v>
      </c>
      <c r="H69" s="26" t="s">
        <v>15</v>
      </c>
      <c r="I69" s="8">
        <f t="shared" si="0"/>
        <v>5</v>
      </c>
      <c r="J69" s="8">
        <f t="shared" si="1"/>
        <v>0</v>
      </c>
      <c r="K69" s="8">
        <f t="shared" si="2"/>
        <v>1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1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17</v>
      </c>
      <c r="D70" s="26" t="s">
        <v>17</v>
      </c>
      <c r="E70" s="26" t="s">
        <v>16</v>
      </c>
      <c r="F70" s="26" t="s">
        <v>15</v>
      </c>
      <c r="G70" s="26" t="s">
        <v>15</v>
      </c>
      <c r="H70" s="26" t="s">
        <v>15</v>
      </c>
      <c r="I70" s="8">
        <f t="shared" si="0"/>
        <v>3</v>
      </c>
      <c r="J70" s="8">
        <f t="shared" si="1"/>
        <v>1</v>
      </c>
      <c r="K70" s="8">
        <f t="shared" si="2"/>
        <v>2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3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15</v>
      </c>
      <c r="D71" s="26" t="s">
        <v>15</v>
      </c>
      <c r="E71" s="26" t="s">
        <v>15</v>
      </c>
      <c r="F71" s="26" t="s">
        <v>15</v>
      </c>
      <c r="G71" s="26" t="s">
        <v>16</v>
      </c>
      <c r="H71" s="26" t="s">
        <v>15</v>
      </c>
      <c r="I71" s="8">
        <f t="shared" si="0"/>
        <v>5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16</v>
      </c>
      <c r="D72" s="26" t="s">
        <v>15</v>
      </c>
      <c r="E72" s="26" t="s">
        <v>17</v>
      </c>
      <c r="F72" s="26" t="s">
        <v>15</v>
      </c>
      <c r="G72" s="26" t="s">
        <v>15</v>
      </c>
      <c r="H72" s="26" t="s">
        <v>15</v>
      </c>
      <c r="I72" s="8">
        <f t="shared" si="0"/>
        <v>4</v>
      </c>
      <c r="J72" s="8">
        <f t="shared" si="1"/>
        <v>1</v>
      </c>
      <c r="K72" s="8">
        <f t="shared" si="2"/>
        <v>1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2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5" t="s">
        <v>17</v>
      </c>
      <c r="E73" s="26" t="s">
        <v>15</v>
      </c>
      <c r="F73" s="26" t="s">
        <v>15</v>
      </c>
      <c r="G73" s="26" t="s">
        <v>20</v>
      </c>
      <c r="H73" s="26" t="s">
        <v>15</v>
      </c>
      <c r="I73" s="8">
        <f t="shared" ref="I73:I119" si="30">COUNTIF(C73:H73,"TW")</f>
        <v>4</v>
      </c>
      <c r="J73" s="8">
        <f t="shared" ref="J73:J119" si="31">COUNTIF(C73:H73,"TL")</f>
        <v>0</v>
      </c>
      <c r="K73" s="8">
        <f t="shared" ref="K73:K119" si="32">COUNTIF(C73:H73,"TA")</f>
        <v>1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2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3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5" t="s">
        <v>17</v>
      </c>
      <c r="E74" s="26" t="s">
        <v>15</v>
      </c>
      <c r="F74" s="26" t="s">
        <v>17</v>
      </c>
      <c r="G74" s="26" t="s">
        <v>15</v>
      </c>
      <c r="H74" s="26" t="s">
        <v>15</v>
      </c>
      <c r="I74" s="8">
        <f t="shared" si="30"/>
        <v>4</v>
      </c>
      <c r="J74" s="8">
        <f t="shared" si="31"/>
        <v>0</v>
      </c>
      <c r="K74" s="8">
        <f t="shared" si="32"/>
        <v>2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2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15</v>
      </c>
      <c r="H75" s="26" t="s">
        <v>15</v>
      </c>
      <c r="I75" s="8">
        <f t="shared" si="30"/>
        <v>6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0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5" t="s">
        <v>17</v>
      </c>
      <c r="E76" s="26" t="s">
        <v>15</v>
      </c>
      <c r="F76" s="26" t="s">
        <v>15</v>
      </c>
      <c r="G76" s="26" t="s">
        <v>16</v>
      </c>
      <c r="H76" s="26" t="s">
        <v>15</v>
      </c>
      <c r="I76" s="8">
        <f t="shared" si="30"/>
        <v>4</v>
      </c>
      <c r="J76" s="8">
        <f t="shared" si="31"/>
        <v>1</v>
      </c>
      <c r="K76" s="8">
        <f t="shared" si="32"/>
        <v>1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2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17</v>
      </c>
      <c r="D77" s="25" t="s">
        <v>17</v>
      </c>
      <c r="E77" s="26" t="s">
        <v>15</v>
      </c>
      <c r="F77" s="26" t="s">
        <v>15</v>
      </c>
      <c r="G77" s="26" t="s">
        <v>17</v>
      </c>
      <c r="H77" s="26" t="s">
        <v>15</v>
      </c>
      <c r="I77" s="8">
        <f t="shared" si="30"/>
        <v>3</v>
      </c>
      <c r="J77" s="8">
        <f t="shared" si="31"/>
        <v>0</v>
      </c>
      <c r="K77" s="8">
        <f t="shared" si="32"/>
        <v>3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3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15</v>
      </c>
      <c r="D78" s="25" t="s">
        <v>17</v>
      </c>
      <c r="E78" s="25" t="s">
        <v>17</v>
      </c>
      <c r="F78" s="26" t="s">
        <v>15</v>
      </c>
      <c r="G78" s="26" t="s">
        <v>15</v>
      </c>
      <c r="H78" s="26" t="s">
        <v>15</v>
      </c>
      <c r="I78" s="8">
        <f t="shared" si="30"/>
        <v>4</v>
      </c>
      <c r="J78" s="8">
        <f t="shared" si="31"/>
        <v>0</v>
      </c>
      <c r="K78" s="8">
        <f t="shared" si="32"/>
        <v>2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2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6" t="s">
        <v>15</v>
      </c>
      <c r="E79" s="26" t="s">
        <v>15</v>
      </c>
      <c r="F79" s="26" t="s">
        <v>16</v>
      </c>
      <c r="G79" s="26" t="s">
        <v>15</v>
      </c>
      <c r="H79" s="26" t="s">
        <v>15</v>
      </c>
      <c r="I79" s="8">
        <f t="shared" si="30"/>
        <v>5</v>
      </c>
      <c r="J79" s="8">
        <f t="shared" si="31"/>
        <v>1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1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5" t="s">
        <v>17</v>
      </c>
      <c r="E80" s="26" t="s">
        <v>16</v>
      </c>
      <c r="F80" s="26" t="s">
        <v>15</v>
      </c>
      <c r="G80" s="26" t="s">
        <v>15</v>
      </c>
      <c r="H80" s="26" t="s">
        <v>15</v>
      </c>
      <c r="I80" s="8">
        <f t="shared" si="30"/>
        <v>4</v>
      </c>
      <c r="J80" s="8">
        <f t="shared" si="31"/>
        <v>1</v>
      </c>
      <c r="K80" s="8">
        <f t="shared" si="32"/>
        <v>1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2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15</v>
      </c>
      <c r="D81" s="25" t="s">
        <v>17</v>
      </c>
      <c r="E81" s="26" t="s">
        <v>16</v>
      </c>
      <c r="F81" s="26" t="s">
        <v>15</v>
      </c>
      <c r="G81" s="26" t="s">
        <v>15</v>
      </c>
      <c r="H81" s="26" t="s">
        <v>19</v>
      </c>
      <c r="I81" s="8">
        <f t="shared" si="30"/>
        <v>3</v>
      </c>
      <c r="J81" s="8">
        <f t="shared" si="31"/>
        <v>1</v>
      </c>
      <c r="K81" s="8">
        <f t="shared" si="32"/>
        <v>1</v>
      </c>
      <c r="L81" s="8">
        <f t="shared" si="25"/>
        <v>0</v>
      </c>
      <c r="M81" s="8">
        <f t="shared" si="26"/>
        <v>2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1</v>
      </c>
      <c r="R81" s="9">
        <f t="shared" si="34"/>
        <v>5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15</v>
      </c>
      <c r="D82" s="26" t="s">
        <v>15</v>
      </c>
      <c r="E82" s="26" t="s">
        <v>16</v>
      </c>
      <c r="F82" s="26" t="s">
        <v>16</v>
      </c>
      <c r="G82" s="26" t="s">
        <v>16</v>
      </c>
      <c r="H82" s="26" t="s">
        <v>15</v>
      </c>
      <c r="I82" s="8">
        <f t="shared" si="30"/>
        <v>3</v>
      </c>
      <c r="J82" s="8">
        <f t="shared" si="31"/>
        <v>3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3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15</v>
      </c>
      <c r="D83" s="26" t="s">
        <v>15</v>
      </c>
      <c r="E83" s="26" t="s">
        <v>15</v>
      </c>
      <c r="F83" s="26" t="s">
        <v>15</v>
      </c>
      <c r="G83" s="26" t="s">
        <v>16</v>
      </c>
      <c r="H83" s="26" t="s">
        <v>15</v>
      </c>
      <c r="I83" s="8">
        <f t="shared" si="30"/>
        <v>5</v>
      </c>
      <c r="J83" s="8">
        <f t="shared" si="31"/>
        <v>1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1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5" t="s">
        <v>17</v>
      </c>
      <c r="E84" s="26" t="s">
        <v>16</v>
      </c>
      <c r="F84" s="26" t="s">
        <v>15</v>
      </c>
      <c r="G84" s="26" t="s">
        <v>15</v>
      </c>
      <c r="H84" s="26" t="s">
        <v>15</v>
      </c>
      <c r="I84" s="8">
        <f t="shared" si="30"/>
        <v>4</v>
      </c>
      <c r="J84" s="8">
        <f t="shared" si="31"/>
        <v>1</v>
      </c>
      <c r="K84" s="8">
        <f t="shared" si="32"/>
        <v>1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2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15</v>
      </c>
      <c r="D85" s="26" t="s">
        <v>15</v>
      </c>
      <c r="E85" s="26" t="s">
        <v>15</v>
      </c>
      <c r="F85" s="26" t="s">
        <v>15</v>
      </c>
      <c r="G85" s="26" t="s">
        <v>15</v>
      </c>
      <c r="H85" s="26" t="s">
        <v>19</v>
      </c>
      <c r="I85" s="8">
        <f t="shared" si="30"/>
        <v>5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2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1</v>
      </c>
      <c r="R85" s="9">
        <f t="shared" si="34"/>
        <v>3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15</v>
      </c>
      <c r="D86" s="26" t="s">
        <v>15</v>
      </c>
      <c r="E86" s="26" t="s">
        <v>15</v>
      </c>
      <c r="F86" s="26" t="s">
        <v>16</v>
      </c>
      <c r="G86" s="26" t="s">
        <v>15</v>
      </c>
      <c r="H86" s="26" t="s">
        <v>15</v>
      </c>
      <c r="I86" s="8">
        <f t="shared" si="30"/>
        <v>5</v>
      </c>
      <c r="J86" s="8">
        <f t="shared" si="31"/>
        <v>1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1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15</v>
      </c>
      <c r="F87" s="26" t="s">
        <v>15</v>
      </c>
      <c r="G87" s="26" t="s">
        <v>15</v>
      </c>
      <c r="H87" s="2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2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17</v>
      </c>
      <c r="D89" s="25" t="s">
        <v>17</v>
      </c>
      <c r="E89" s="26" t="s">
        <v>15</v>
      </c>
      <c r="F89" s="26" t="s">
        <v>15</v>
      </c>
      <c r="G89" s="26" t="s">
        <v>15</v>
      </c>
      <c r="H89" s="26" t="s">
        <v>15</v>
      </c>
      <c r="I89" s="8">
        <f t="shared" si="30"/>
        <v>4</v>
      </c>
      <c r="J89" s="8">
        <f t="shared" si="31"/>
        <v>0</v>
      </c>
      <c r="K89" s="8">
        <f t="shared" si="32"/>
        <v>2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2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15</v>
      </c>
      <c r="H90" s="2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15</v>
      </c>
      <c r="D91" s="26" t="s">
        <v>15</v>
      </c>
      <c r="E91" s="26" t="s">
        <v>16</v>
      </c>
      <c r="F91" s="26" t="s">
        <v>16</v>
      </c>
      <c r="G91" s="26" t="s">
        <v>15</v>
      </c>
      <c r="H91" s="26" t="s">
        <v>15</v>
      </c>
      <c r="I91" s="8">
        <f t="shared" si="30"/>
        <v>4</v>
      </c>
      <c r="J91" s="8">
        <f t="shared" si="31"/>
        <v>2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2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6" t="s">
        <v>15</v>
      </c>
      <c r="E92" s="26" t="s">
        <v>15</v>
      </c>
      <c r="F92" s="26" t="s">
        <v>15</v>
      </c>
      <c r="G92" s="26" t="s">
        <v>15</v>
      </c>
      <c r="H92" s="2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6" t="s">
        <v>15</v>
      </c>
      <c r="E93" s="26" t="s">
        <v>15</v>
      </c>
      <c r="F93" s="26" t="s">
        <v>15</v>
      </c>
      <c r="G93" s="26" t="s">
        <v>15</v>
      </c>
      <c r="H93" s="2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16</v>
      </c>
      <c r="D94" s="25" t="s">
        <v>20</v>
      </c>
      <c r="E94" s="26" t="s">
        <v>15</v>
      </c>
      <c r="F94" s="26" t="s">
        <v>15</v>
      </c>
      <c r="G94" s="26" t="s">
        <v>15</v>
      </c>
      <c r="H94" s="26" t="s">
        <v>15</v>
      </c>
      <c r="I94" s="8">
        <f t="shared" si="30"/>
        <v>4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2</v>
      </c>
      <c r="P94" s="8">
        <f t="shared" si="29"/>
        <v>0</v>
      </c>
      <c r="Q94" s="8">
        <f t="shared" si="33"/>
        <v>0</v>
      </c>
      <c r="R94" s="9">
        <f t="shared" si="34"/>
        <v>3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5" t="s">
        <v>17</v>
      </c>
      <c r="E95" s="26" t="s">
        <v>15</v>
      </c>
      <c r="F95" s="26" t="s">
        <v>15</v>
      </c>
      <c r="G95" s="26" t="s">
        <v>15</v>
      </c>
      <c r="H95" s="26" t="s">
        <v>15</v>
      </c>
      <c r="I95" s="8">
        <f t="shared" si="30"/>
        <v>5</v>
      </c>
      <c r="J95" s="8">
        <f t="shared" si="31"/>
        <v>0</v>
      </c>
      <c r="K95" s="8">
        <f t="shared" si="32"/>
        <v>1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1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5" t="s">
        <v>26</v>
      </c>
      <c r="E96" s="26" t="s">
        <v>26</v>
      </c>
      <c r="F96" s="26" t="s">
        <v>15</v>
      </c>
      <c r="G96" s="26" t="s">
        <v>15</v>
      </c>
      <c r="H96" s="26" t="s">
        <v>19</v>
      </c>
      <c r="I96" s="8">
        <f t="shared" si="30"/>
        <v>3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2</v>
      </c>
      <c r="N96" s="8">
        <f t="shared" si="27"/>
        <v>0</v>
      </c>
      <c r="O96" s="8">
        <f t="shared" si="28"/>
        <v>0</v>
      </c>
      <c r="P96" s="8">
        <f t="shared" si="29"/>
        <v>2</v>
      </c>
      <c r="Q96" s="8">
        <f t="shared" si="33"/>
        <v>1</v>
      </c>
      <c r="R96" s="9">
        <f t="shared" si="34"/>
        <v>5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17</v>
      </c>
      <c r="D97" s="26" t="s">
        <v>17</v>
      </c>
      <c r="E97" s="26" t="s">
        <v>16</v>
      </c>
      <c r="F97" s="26" t="s">
        <v>15</v>
      </c>
      <c r="G97" s="26" t="s">
        <v>15</v>
      </c>
      <c r="H97" s="26" t="s">
        <v>15</v>
      </c>
      <c r="I97" s="8">
        <f t="shared" si="30"/>
        <v>3</v>
      </c>
      <c r="J97" s="8">
        <f t="shared" si="31"/>
        <v>1</v>
      </c>
      <c r="K97" s="8">
        <f t="shared" si="32"/>
        <v>2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3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17</v>
      </c>
      <c r="D98" s="26" t="s">
        <v>17</v>
      </c>
      <c r="E98" s="26" t="s">
        <v>16</v>
      </c>
      <c r="F98" s="26" t="s">
        <v>15</v>
      </c>
      <c r="G98" s="26" t="s">
        <v>15</v>
      </c>
      <c r="H98" s="26" t="s">
        <v>15</v>
      </c>
      <c r="I98" s="8">
        <f t="shared" si="30"/>
        <v>3</v>
      </c>
      <c r="J98" s="8">
        <f t="shared" si="31"/>
        <v>1</v>
      </c>
      <c r="K98" s="8">
        <f t="shared" si="32"/>
        <v>2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3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15</v>
      </c>
      <c r="D99" s="26" t="s">
        <v>15</v>
      </c>
      <c r="E99" s="26" t="s">
        <v>17</v>
      </c>
      <c r="F99" s="26" t="s">
        <v>15</v>
      </c>
      <c r="G99" s="26" t="s">
        <v>17</v>
      </c>
      <c r="H99" s="26" t="s">
        <v>15</v>
      </c>
      <c r="I99" s="8">
        <f t="shared" si="30"/>
        <v>4</v>
      </c>
      <c r="J99" s="8">
        <f t="shared" si="31"/>
        <v>0</v>
      </c>
      <c r="K99" s="8">
        <f t="shared" si="32"/>
        <v>2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2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15</v>
      </c>
      <c r="D102" s="26" t="s">
        <v>15</v>
      </c>
      <c r="E102" s="26" t="s">
        <v>20</v>
      </c>
      <c r="F102" s="26" t="s">
        <v>20</v>
      </c>
      <c r="G102" s="26" t="s">
        <v>15</v>
      </c>
      <c r="H102" s="26" t="s">
        <v>15</v>
      </c>
      <c r="I102" s="8">
        <f t="shared" si="30"/>
        <v>4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4</v>
      </c>
      <c r="P102" s="8">
        <f t="shared" si="29"/>
        <v>0</v>
      </c>
      <c r="Q102" s="8">
        <f t="shared" si="33"/>
        <v>0</v>
      </c>
      <c r="R102" s="9">
        <f t="shared" si="34"/>
        <v>4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15</v>
      </c>
      <c r="F103" s="26" t="s">
        <v>15</v>
      </c>
      <c r="G103" s="26" t="s">
        <v>15</v>
      </c>
      <c r="H103" s="26" t="s">
        <v>15</v>
      </c>
      <c r="I103" s="8">
        <f t="shared" si="30"/>
        <v>6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0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15</v>
      </c>
      <c r="D104" s="26" t="s">
        <v>15</v>
      </c>
      <c r="E104" s="26" t="s">
        <v>15</v>
      </c>
      <c r="F104" s="26" t="s">
        <v>15</v>
      </c>
      <c r="G104" s="26" t="s">
        <v>15</v>
      </c>
      <c r="H104" s="26" t="s">
        <v>15</v>
      </c>
      <c r="I104" s="8">
        <f t="shared" si="30"/>
        <v>6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16</v>
      </c>
      <c r="D105" s="25" t="s">
        <v>17</v>
      </c>
      <c r="E105" s="26" t="s">
        <v>15</v>
      </c>
      <c r="F105" s="26" t="s">
        <v>15</v>
      </c>
      <c r="G105" s="26" t="s">
        <v>15</v>
      </c>
      <c r="H105" s="26" t="s">
        <v>15</v>
      </c>
      <c r="I105" s="8">
        <f t="shared" si="30"/>
        <v>4</v>
      </c>
      <c r="J105" s="8">
        <f t="shared" si="31"/>
        <v>1</v>
      </c>
      <c r="K105" s="8">
        <f t="shared" si="32"/>
        <v>1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2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6" t="s">
        <v>15</v>
      </c>
      <c r="E106" s="26" t="s">
        <v>15</v>
      </c>
      <c r="F106" s="26" t="s">
        <v>15</v>
      </c>
      <c r="G106" s="26" t="s">
        <v>15</v>
      </c>
      <c r="H106" s="2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6" t="s">
        <v>15</v>
      </c>
      <c r="E107" s="26" t="s">
        <v>15</v>
      </c>
      <c r="F107" s="26" t="s">
        <v>15</v>
      </c>
      <c r="G107" s="26" t="s">
        <v>15</v>
      </c>
      <c r="H107" s="26" t="s">
        <v>15</v>
      </c>
      <c r="I107" s="8">
        <f t="shared" si="30"/>
        <v>6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5" t="s">
        <v>17</v>
      </c>
      <c r="E108" s="26" t="s">
        <v>16</v>
      </c>
      <c r="F108" s="26" t="s">
        <v>15</v>
      </c>
      <c r="G108" s="26" t="s">
        <v>15</v>
      </c>
      <c r="H108" s="26" t="s">
        <v>15</v>
      </c>
      <c r="I108" s="8">
        <f t="shared" si="30"/>
        <v>4</v>
      </c>
      <c r="J108" s="8">
        <f t="shared" si="31"/>
        <v>1</v>
      </c>
      <c r="K108" s="8">
        <f t="shared" si="32"/>
        <v>1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2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17</v>
      </c>
      <c r="D109" s="25" t="s">
        <v>15</v>
      </c>
      <c r="E109" s="25" t="s">
        <v>15</v>
      </c>
      <c r="F109" s="26" t="s">
        <v>15</v>
      </c>
      <c r="G109" s="26" t="s">
        <v>19</v>
      </c>
      <c r="H109" s="26" t="s">
        <v>15</v>
      </c>
      <c r="I109" s="8">
        <f t="shared" si="30"/>
        <v>4</v>
      </c>
      <c r="J109" s="8">
        <f t="shared" si="31"/>
        <v>0</v>
      </c>
      <c r="K109" s="8">
        <f t="shared" si="32"/>
        <v>1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3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17</v>
      </c>
      <c r="D110" s="26" t="s">
        <v>17</v>
      </c>
      <c r="E110" s="26" t="s">
        <v>16</v>
      </c>
      <c r="F110" s="26" t="s">
        <v>15</v>
      </c>
      <c r="G110" s="26" t="s">
        <v>15</v>
      </c>
      <c r="H110" s="26" t="s">
        <v>15</v>
      </c>
      <c r="I110" s="8">
        <f t="shared" si="30"/>
        <v>3</v>
      </c>
      <c r="J110" s="8">
        <f t="shared" si="31"/>
        <v>1</v>
      </c>
      <c r="K110" s="8">
        <f t="shared" si="32"/>
        <v>2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3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15</v>
      </c>
      <c r="D111" s="26" t="s">
        <v>15</v>
      </c>
      <c r="E111" s="26" t="s">
        <v>15</v>
      </c>
      <c r="F111" s="26" t="s">
        <v>15</v>
      </c>
      <c r="G111" s="26" t="s">
        <v>26</v>
      </c>
      <c r="H111" s="26" t="s">
        <v>136</v>
      </c>
      <c r="I111" s="8">
        <f t="shared" si="30"/>
        <v>4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1</v>
      </c>
      <c r="O111" s="8">
        <f t="shared" si="28"/>
        <v>0</v>
      </c>
      <c r="P111" s="8">
        <f t="shared" si="29"/>
        <v>1</v>
      </c>
      <c r="Q111" s="8">
        <f t="shared" si="33"/>
        <v>0</v>
      </c>
      <c r="R111" s="9">
        <f t="shared" si="34"/>
        <v>2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6" t="s">
        <v>15</v>
      </c>
      <c r="E112" s="26" t="s">
        <v>15</v>
      </c>
      <c r="F112" s="26" t="s">
        <v>15</v>
      </c>
      <c r="G112" s="26" t="s">
        <v>15</v>
      </c>
      <c r="H112" s="26" t="s">
        <v>15</v>
      </c>
      <c r="I112" s="8">
        <f t="shared" si="30"/>
        <v>6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15</v>
      </c>
      <c r="D113" s="26" t="s">
        <v>15</v>
      </c>
      <c r="E113" s="26" t="s">
        <v>15</v>
      </c>
      <c r="F113" s="26" t="s">
        <v>15</v>
      </c>
      <c r="G113" s="26" t="s">
        <v>15</v>
      </c>
      <c r="H113" s="26" t="s">
        <v>15</v>
      </c>
      <c r="I113" s="8">
        <f t="shared" si="30"/>
        <v>6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0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29" t="s">
        <v>17</v>
      </c>
      <c r="E114" s="26" t="s">
        <v>15</v>
      </c>
      <c r="F114" s="26" t="s">
        <v>15</v>
      </c>
      <c r="G114" s="26" t="s">
        <v>15</v>
      </c>
      <c r="H114" s="26" t="s">
        <v>15</v>
      </c>
      <c r="I114" s="8">
        <f t="shared" si="30"/>
        <v>5</v>
      </c>
      <c r="J114" s="8">
        <f t="shared" si="31"/>
        <v>0</v>
      </c>
      <c r="K114" s="8">
        <f t="shared" si="32"/>
        <v>1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1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17</v>
      </c>
      <c r="D116" s="26" t="s">
        <v>17</v>
      </c>
      <c r="E116" s="36" t="s">
        <v>20</v>
      </c>
      <c r="F116" s="36" t="s">
        <v>20</v>
      </c>
      <c r="G116" s="36" t="s">
        <v>17</v>
      </c>
      <c r="H116" s="26" t="s">
        <v>15</v>
      </c>
      <c r="I116" s="8">
        <f t="shared" si="30"/>
        <v>1</v>
      </c>
      <c r="J116" s="8">
        <f t="shared" si="31"/>
        <v>0</v>
      </c>
      <c r="K116" s="8">
        <f t="shared" si="32"/>
        <v>3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4</v>
      </c>
      <c r="P116" s="8">
        <f t="shared" si="39"/>
        <v>0</v>
      </c>
      <c r="Q116" s="8">
        <f t="shared" si="33"/>
        <v>0</v>
      </c>
      <c r="R116" s="9">
        <f t="shared" si="34"/>
        <v>7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2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2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2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D116 D110 D18:G19 C8:H17 E25 F20:F25 H18:H42 D20:E24 G20:G37 E26:F31 D25:D31 C18:C36 C37:F37 D32:F36 C38:G42 C43:H45 C46:G47 H47 D48:H48 F56 C49:H55 G56:G60 F58:F60 C56:E69 F61:G74 D70:E74 E76:E77 D76:D78 D75:G75 F76:G76 F77:F78 D87:H88 G78:G81 D78:E82 F79:G82 D83:G86 H56:H86 D89:F90 D91:D93 E92:F93 G89:H97 H98:H110 C105:D106 C70:C104 D94:F99 G98:G99 D104 D100:G103 E104:G107 D106:D107 D108:E109 G108:G110 F108:F115 G111:H115 H116:H119 D111:E113 D115:E115 E114 C107:C119 D117:G119">
    <cfRule type="cellIs" dxfId="134" priority="49" operator="equal">
      <formula>"A"</formula>
    </cfRule>
    <cfRule type="cellIs" dxfId="133" priority="50" operator="equal">
      <formula>"S"</formula>
    </cfRule>
    <cfRule type="cellIs" dxfId="132" priority="51" operator="equal">
      <formula>"S"</formula>
    </cfRule>
  </conditionalFormatting>
  <conditionalFormatting sqref="C48">
    <cfRule type="cellIs" dxfId="131" priority="46" operator="equal">
      <formula>"A"</formula>
    </cfRule>
    <cfRule type="cellIs" dxfId="130" priority="47" operator="equal">
      <formula>"S"</formula>
    </cfRule>
    <cfRule type="cellIs" dxfId="129" priority="48" operator="equal">
      <formula>"S"</formula>
    </cfRule>
  </conditionalFormatting>
  <conditionalFormatting sqref="E110">
    <cfRule type="cellIs" dxfId="128" priority="37" operator="equal">
      <formula>"A"</formula>
    </cfRule>
    <cfRule type="cellIs" dxfId="127" priority="38" operator="equal">
      <formula>"S"</formula>
    </cfRule>
    <cfRule type="cellIs" dxfId="126" priority="39" operator="equal">
      <formula>"S"</formula>
    </cfRule>
  </conditionalFormatting>
  <conditionalFormatting sqref="F57">
    <cfRule type="cellIs" dxfId="125" priority="31" operator="equal">
      <formula>"A"</formula>
    </cfRule>
    <cfRule type="cellIs" dxfId="124" priority="32" operator="equal">
      <formula>"S"</formula>
    </cfRule>
    <cfRule type="cellIs" dxfId="123" priority="33" operator="equal">
      <formula>"S"</formula>
    </cfRule>
  </conditionalFormatting>
  <conditionalFormatting sqref="G77">
    <cfRule type="cellIs" dxfId="122" priority="28" operator="equal">
      <formula>"A"</formula>
    </cfRule>
    <cfRule type="cellIs" dxfId="121" priority="29" operator="equal">
      <formula>"S"</formula>
    </cfRule>
    <cfRule type="cellIs" dxfId="120" priority="30" operator="equal">
      <formula>"S"</formula>
    </cfRule>
  </conditionalFormatting>
  <conditionalFormatting sqref="E91">
    <cfRule type="cellIs" dxfId="119" priority="25" operator="equal">
      <formula>"A"</formula>
    </cfRule>
    <cfRule type="cellIs" dxfId="118" priority="26" operator="equal">
      <formula>"S"</formula>
    </cfRule>
    <cfRule type="cellIs" dxfId="117" priority="27" operator="equal">
      <formula>"S"</formula>
    </cfRule>
  </conditionalFormatting>
  <conditionalFormatting sqref="F91">
    <cfRule type="cellIs" dxfId="116" priority="22" operator="equal">
      <formula>"A"</formula>
    </cfRule>
    <cfRule type="cellIs" dxfId="115" priority="23" operator="equal">
      <formula>"S"</formula>
    </cfRule>
    <cfRule type="cellIs" dxfId="114" priority="24" operator="equal">
      <formula>"S"</formula>
    </cfRule>
  </conditionalFormatting>
  <conditionalFormatting sqref="H46">
    <cfRule type="cellIs" dxfId="113" priority="10" operator="equal">
      <formula>"A"</formula>
    </cfRule>
    <cfRule type="cellIs" dxfId="112" priority="11" operator="equal">
      <formula>"S"</formula>
    </cfRule>
    <cfRule type="cellIs" dxfId="111" priority="12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opLeftCell="B1" workbookViewId="0">
      <pane ySplit="7" topLeftCell="A106" activePane="bottomLeft" state="frozen"/>
      <selection pane="bottomLeft" activeCell="J4" sqref="J4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4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8">
        <f>COUNTIF(C8:H8,"TW")</f>
        <v>6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16</v>
      </c>
      <c r="H9" s="6" t="s">
        <v>15</v>
      </c>
      <c r="I9" s="8">
        <f t="shared" ref="I9:I72" si="0">COUNTIF(C9:H9,"TW")</f>
        <v>5</v>
      </c>
      <c r="J9" s="8">
        <f t="shared" ref="J9:J72" si="1">COUNTIF(C9:H9,"TL")</f>
        <v>1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1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16</v>
      </c>
      <c r="H10" s="6" t="s">
        <v>15</v>
      </c>
      <c r="I10" s="8">
        <f t="shared" si="0"/>
        <v>5</v>
      </c>
      <c r="J10" s="8">
        <f t="shared" si="1"/>
        <v>1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1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19</v>
      </c>
      <c r="H11" s="6" t="s">
        <v>15</v>
      </c>
      <c r="I11" s="8">
        <f t="shared" si="0"/>
        <v>5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2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2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 t="s">
        <v>17</v>
      </c>
      <c r="D12" s="26" t="s">
        <v>156</v>
      </c>
      <c r="E12" s="26" t="s">
        <v>156</v>
      </c>
      <c r="F12" s="26" t="s">
        <v>156</v>
      </c>
      <c r="G12" s="26" t="s">
        <v>156</v>
      </c>
      <c r="H12" s="6" t="s">
        <v>153</v>
      </c>
      <c r="I12" s="8">
        <f t="shared" si="0"/>
        <v>1</v>
      </c>
      <c r="J12" s="8">
        <f t="shared" si="1"/>
        <v>0</v>
      </c>
      <c r="K12" s="8">
        <f t="shared" si="2"/>
        <v>1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1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 t="s">
        <v>15</v>
      </c>
      <c r="D15" s="25" t="s">
        <v>19</v>
      </c>
      <c r="E15" s="6" t="s">
        <v>15</v>
      </c>
      <c r="F15" s="6" t="s">
        <v>15</v>
      </c>
      <c r="G15" s="6" t="s">
        <v>15</v>
      </c>
      <c r="H15" s="6" t="s">
        <v>15</v>
      </c>
      <c r="I15" s="8">
        <f t="shared" si="0"/>
        <v>5</v>
      </c>
      <c r="J15" s="8">
        <f t="shared" si="1"/>
        <v>0</v>
      </c>
      <c r="K15" s="8">
        <f t="shared" si="2"/>
        <v>0</v>
      </c>
      <c r="L15" s="8">
        <f t="shared" si="10"/>
        <v>0</v>
      </c>
      <c r="M15" s="8">
        <f t="shared" si="11"/>
        <v>2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2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 t="s">
        <v>15</v>
      </c>
      <c r="D17" s="26" t="s">
        <v>156</v>
      </c>
      <c r="E17" s="26" t="s">
        <v>156</v>
      </c>
      <c r="F17" s="26" t="s">
        <v>156</v>
      </c>
      <c r="G17" s="26" t="s">
        <v>156</v>
      </c>
      <c r="H17" s="6" t="s">
        <v>153</v>
      </c>
      <c r="I17" s="8">
        <f t="shared" si="0"/>
        <v>2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8">
        <f t="shared" si="0"/>
        <v>6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 t="s">
        <v>15</v>
      </c>
      <c r="D19" s="25" t="s">
        <v>136</v>
      </c>
      <c r="E19" s="25" t="s">
        <v>136</v>
      </c>
      <c r="F19" s="26" t="s">
        <v>17</v>
      </c>
      <c r="G19" s="6" t="s">
        <v>15</v>
      </c>
      <c r="H19" s="6" t="s">
        <v>15</v>
      </c>
      <c r="I19" s="8">
        <f t="shared" si="0"/>
        <v>3</v>
      </c>
      <c r="J19" s="8">
        <f t="shared" si="1"/>
        <v>0</v>
      </c>
      <c r="K19" s="8">
        <f t="shared" si="2"/>
        <v>1</v>
      </c>
      <c r="L19" s="8">
        <f t="shared" si="15"/>
        <v>0</v>
      </c>
      <c r="M19" s="8">
        <f t="shared" si="16"/>
        <v>0</v>
      </c>
      <c r="N19" s="8">
        <f t="shared" si="17"/>
        <v>2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3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8">
        <f t="shared" si="0"/>
        <v>6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 t="s">
        <v>15</v>
      </c>
      <c r="D21" s="25" t="s">
        <v>16</v>
      </c>
      <c r="E21" s="6" t="s">
        <v>15</v>
      </c>
      <c r="F21" s="26" t="s">
        <v>16</v>
      </c>
      <c r="G21" s="6" t="s">
        <v>15</v>
      </c>
      <c r="H21" s="6" t="s">
        <v>15</v>
      </c>
      <c r="I21" s="8">
        <f t="shared" si="0"/>
        <v>4</v>
      </c>
      <c r="J21" s="8">
        <f t="shared" si="1"/>
        <v>2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2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 t="s">
        <v>15</v>
      </c>
      <c r="D22" s="6" t="s">
        <v>15</v>
      </c>
      <c r="E22" s="26" t="s">
        <v>17</v>
      </c>
      <c r="F22" s="26" t="s">
        <v>15</v>
      </c>
      <c r="G22" s="6" t="s">
        <v>15</v>
      </c>
      <c r="H22" s="6" t="s">
        <v>15</v>
      </c>
      <c r="I22" s="8">
        <f t="shared" si="0"/>
        <v>5</v>
      </c>
      <c r="J22" s="8">
        <f t="shared" si="1"/>
        <v>0</v>
      </c>
      <c r="K22" s="8">
        <f t="shared" si="2"/>
        <v>1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1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 t="s">
        <v>16</v>
      </c>
      <c r="D23" s="6" t="s">
        <v>15</v>
      </c>
      <c r="E23" s="6" t="s">
        <v>15</v>
      </c>
      <c r="F23" s="26" t="s">
        <v>15</v>
      </c>
      <c r="G23" s="6" t="s">
        <v>15</v>
      </c>
      <c r="H23" s="6" t="s">
        <v>15</v>
      </c>
      <c r="I23" s="8">
        <f t="shared" si="0"/>
        <v>5</v>
      </c>
      <c r="J23" s="8">
        <f t="shared" si="1"/>
        <v>1</v>
      </c>
      <c r="K23" s="8">
        <f t="shared" si="2"/>
        <v>0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 t="s">
        <v>15</v>
      </c>
      <c r="D24" s="6" t="s">
        <v>15</v>
      </c>
      <c r="E24" s="6" t="s">
        <v>15</v>
      </c>
      <c r="F24" s="26" t="s">
        <v>15</v>
      </c>
      <c r="G24" s="6" t="s">
        <v>15</v>
      </c>
      <c r="H24" s="6" t="s">
        <v>15</v>
      </c>
      <c r="I24" s="8">
        <f t="shared" si="0"/>
        <v>6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 t="s">
        <v>15</v>
      </c>
      <c r="D25" s="6" t="s">
        <v>15</v>
      </c>
      <c r="E25" s="6" t="s">
        <v>15</v>
      </c>
      <c r="F25" s="26" t="s">
        <v>16</v>
      </c>
      <c r="G25" s="6" t="s">
        <v>15</v>
      </c>
      <c r="H25" s="6" t="s">
        <v>15</v>
      </c>
      <c r="I25" s="8">
        <f t="shared" si="0"/>
        <v>5</v>
      </c>
      <c r="J25" s="8">
        <f t="shared" si="1"/>
        <v>1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1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 t="s">
        <v>15</v>
      </c>
      <c r="D26" s="6" t="s">
        <v>15</v>
      </c>
      <c r="E26" s="26" t="s">
        <v>16</v>
      </c>
      <c r="F26" s="26" t="s">
        <v>16</v>
      </c>
      <c r="G26" s="6" t="s">
        <v>15</v>
      </c>
      <c r="H26" s="6" t="s">
        <v>15</v>
      </c>
      <c r="I26" s="8">
        <f t="shared" si="0"/>
        <v>4</v>
      </c>
      <c r="J26" s="8">
        <f t="shared" si="1"/>
        <v>2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2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 t="s">
        <v>15</v>
      </c>
      <c r="D27" s="25" t="s">
        <v>16</v>
      </c>
      <c r="E27" s="26" t="s">
        <v>15</v>
      </c>
      <c r="F27" s="26" t="s">
        <v>16</v>
      </c>
      <c r="G27" s="6" t="s">
        <v>15</v>
      </c>
      <c r="H27" s="6" t="s">
        <v>15</v>
      </c>
      <c r="I27" s="8">
        <f t="shared" si="0"/>
        <v>4</v>
      </c>
      <c r="J27" s="8">
        <f t="shared" si="1"/>
        <v>2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2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 t="s">
        <v>15</v>
      </c>
      <c r="D28" s="26" t="s">
        <v>156</v>
      </c>
      <c r="E28" s="26" t="s">
        <v>156</v>
      </c>
      <c r="F28" s="26" t="s">
        <v>156</v>
      </c>
      <c r="G28" s="26" t="s">
        <v>156</v>
      </c>
      <c r="H28" s="26" t="s">
        <v>153</v>
      </c>
      <c r="I28" s="8">
        <f t="shared" si="0"/>
        <v>2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 t="s">
        <v>15</v>
      </c>
      <c r="D29" s="6" t="s">
        <v>15</v>
      </c>
      <c r="E29" s="26" t="s">
        <v>16</v>
      </c>
      <c r="F29" s="26" t="s">
        <v>15</v>
      </c>
      <c r="G29" s="26" t="s">
        <v>15</v>
      </c>
      <c r="H29" s="26" t="s">
        <v>15</v>
      </c>
      <c r="I29" s="8">
        <f t="shared" si="0"/>
        <v>5</v>
      </c>
      <c r="J29" s="8">
        <f t="shared" si="1"/>
        <v>1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1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 t="s">
        <v>15</v>
      </c>
      <c r="D30" s="6" t="s">
        <v>15</v>
      </c>
      <c r="E30" s="26" t="s">
        <v>16</v>
      </c>
      <c r="F30" s="26" t="s">
        <v>16</v>
      </c>
      <c r="G30" s="26" t="s">
        <v>15</v>
      </c>
      <c r="H30" s="26" t="s">
        <v>15</v>
      </c>
      <c r="I30" s="8">
        <f t="shared" si="0"/>
        <v>4</v>
      </c>
      <c r="J30" s="8">
        <f t="shared" si="1"/>
        <v>2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2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 t="s">
        <v>15</v>
      </c>
      <c r="D31" s="6" t="s">
        <v>15</v>
      </c>
      <c r="E31" s="6" t="s">
        <v>15</v>
      </c>
      <c r="F31" s="6" t="s">
        <v>15</v>
      </c>
      <c r="G31" s="26" t="s">
        <v>17</v>
      </c>
      <c r="H31" s="26" t="s">
        <v>15</v>
      </c>
      <c r="I31" s="8">
        <f t="shared" si="0"/>
        <v>5</v>
      </c>
      <c r="J31" s="8">
        <f t="shared" si="1"/>
        <v>0</v>
      </c>
      <c r="K31" s="8">
        <f t="shared" si="2"/>
        <v>1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1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 t="s">
        <v>15</v>
      </c>
      <c r="D32" s="6" t="s">
        <v>15</v>
      </c>
      <c r="E32" s="6" t="s">
        <v>15</v>
      </c>
      <c r="F32" s="6" t="s">
        <v>15</v>
      </c>
      <c r="G32" s="6" t="s">
        <v>15</v>
      </c>
      <c r="H32" s="26" t="s">
        <v>19</v>
      </c>
      <c r="I32" s="8">
        <f t="shared" si="0"/>
        <v>5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2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1</v>
      </c>
      <c r="R32" s="9">
        <f t="shared" si="9"/>
        <v>3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 t="s">
        <v>15</v>
      </c>
      <c r="D33" s="6" t="s">
        <v>15</v>
      </c>
      <c r="E33" s="6" t="s">
        <v>15</v>
      </c>
      <c r="F33" s="6" t="s">
        <v>15</v>
      </c>
      <c r="G33" s="6" t="s">
        <v>15</v>
      </c>
      <c r="H33" s="6" t="s">
        <v>15</v>
      </c>
      <c r="I33" s="8">
        <f t="shared" si="0"/>
        <v>6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 t="s">
        <v>15</v>
      </c>
      <c r="D34" s="25" t="s">
        <v>16</v>
      </c>
      <c r="E34" s="25" t="s">
        <v>16</v>
      </c>
      <c r="F34" s="25" t="s">
        <v>16</v>
      </c>
      <c r="G34" s="25" t="s">
        <v>16</v>
      </c>
      <c r="H34" s="6" t="s">
        <v>15</v>
      </c>
      <c r="I34" s="8">
        <f t="shared" si="0"/>
        <v>2</v>
      </c>
      <c r="J34" s="8">
        <f t="shared" si="1"/>
        <v>4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4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 t="s">
        <v>15</v>
      </c>
      <c r="D35" s="6" t="s">
        <v>15</v>
      </c>
      <c r="E35" s="25" t="s">
        <v>16</v>
      </c>
      <c r="F35" s="25" t="s">
        <v>16</v>
      </c>
      <c r="G35" s="25" t="s">
        <v>16</v>
      </c>
      <c r="H35" s="6" t="s">
        <v>15</v>
      </c>
      <c r="I35" s="8">
        <f t="shared" si="0"/>
        <v>3</v>
      </c>
      <c r="J35" s="8">
        <f t="shared" si="1"/>
        <v>3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3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6" t="s">
        <v>15</v>
      </c>
      <c r="D36" s="6" t="s">
        <v>15</v>
      </c>
      <c r="E36" s="26" t="s">
        <v>17</v>
      </c>
      <c r="F36" s="25" t="s">
        <v>16</v>
      </c>
      <c r="G36" s="26" t="s">
        <v>17</v>
      </c>
      <c r="H36" s="6" t="s">
        <v>15</v>
      </c>
      <c r="I36" s="8">
        <f t="shared" si="0"/>
        <v>3</v>
      </c>
      <c r="J36" s="8">
        <f t="shared" si="1"/>
        <v>1</v>
      </c>
      <c r="K36" s="8">
        <f t="shared" si="2"/>
        <v>2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3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6" t="s">
        <v>15</v>
      </c>
      <c r="D37" s="25" t="s">
        <v>17</v>
      </c>
      <c r="E37" s="26" t="s">
        <v>16</v>
      </c>
      <c r="F37" s="25" t="s">
        <v>16</v>
      </c>
      <c r="G37" s="25" t="s">
        <v>16</v>
      </c>
      <c r="H37" s="6" t="s">
        <v>15</v>
      </c>
      <c r="I37" s="8">
        <f t="shared" si="0"/>
        <v>2</v>
      </c>
      <c r="J37" s="8">
        <f t="shared" si="1"/>
        <v>3</v>
      </c>
      <c r="K37" s="8">
        <f t="shared" si="2"/>
        <v>1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4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 t="s">
        <v>17</v>
      </c>
      <c r="D38" s="25" t="s">
        <v>17</v>
      </c>
      <c r="E38" s="25" t="s">
        <v>17</v>
      </c>
      <c r="F38" s="26" t="s">
        <v>15</v>
      </c>
      <c r="G38" s="26" t="s">
        <v>17</v>
      </c>
      <c r="H38" s="6" t="s">
        <v>15</v>
      </c>
      <c r="I38" s="8">
        <f t="shared" si="0"/>
        <v>2</v>
      </c>
      <c r="J38" s="8">
        <f t="shared" si="1"/>
        <v>0</v>
      </c>
      <c r="K38" s="8">
        <f t="shared" si="2"/>
        <v>4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4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 t="s">
        <v>17</v>
      </c>
      <c r="D39" s="25" t="s">
        <v>17</v>
      </c>
      <c r="E39" s="25" t="s">
        <v>17</v>
      </c>
      <c r="F39" s="26" t="s">
        <v>17</v>
      </c>
      <c r="G39" s="26" t="s">
        <v>17</v>
      </c>
      <c r="H39" s="6" t="s">
        <v>15</v>
      </c>
      <c r="I39" s="8">
        <f t="shared" si="0"/>
        <v>1</v>
      </c>
      <c r="J39" s="8">
        <f t="shared" si="1"/>
        <v>0</v>
      </c>
      <c r="K39" s="8">
        <f t="shared" si="2"/>
        <v>5</v>
      </c>
      <c r="L39" s="8">
        <f t="shared" si="15"/>
        <v>0</v>
      </c>
      <c r="M39" s="8">
        <f t="shared" si="16"/>
        <v>0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5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 t="s">
        <v>136</v>
      </c>
      <c r="D40" s="25" t="s">
        <v>17</v>
      </c>
      <c r="E40" s="26" t="s">
        <v>15</v>
      </c>
      <c r="F40" s="26" t="s">
        <v>15</v>
      </c>
      <c r="G40" s="26" t="s">
        <v>15</v>
      </c>
      <c r="H40" s="26" t="s">
        <v>19</v>
      </c>
      <c r="I40" s="8">
        <f t="shared" si="0"/>
        <v>3</v>
      </c>
      <c r="J40" s="8">
        <f t="shared" si="1"/>
        <v>0</v>
      </c>
      <c r="K40" s="8">
        <f t="shared" si="2"/>
        <v>1</v>
      </c>
      <c r="L40" s="8">
        <f t="shared" si="15"/>
        <v>0</v>
      </c>
      <c r="M40" s="8">
        <f t="shared" si="16"/>
        <v>2</v>
      </c>
      <c r="N40" s="8">
        <f t="shared" si="17"/>
        <v>1</v>
      </c>
      <c r="O40" s="8">
        <f t="shared" si="18"/>
        <v>0</v>
      </c>
      <c r="P40" s="8">
        <f t="shared" si="19"/>
        <v>0</v>
      </c>
      <c r="Q40" s="8">
        <f t="shared" si="8"/>
        <v>1</v>
      </c>
      <c r="R40" s="9">
        <f t="shared" si="9"/>
        <v>5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6" t="s">
        <v>15</v>
      </c>
      <c r="D41" s="6" t="s">
        <v>15</v>
      </c>
      <c r="E41" s="26" t="s">
        <v>15</v>
      </c>
      <c r="F41" s="26" t="s">
        <v>15</v>
      </c>
      <c r="G41" s="26" t="s">
        <v>15</v>
      </c>
      <c r="H41" s="26" t="s">
        <v>15</v>
      </c>
      <c r="I41" s="8">
        <f t="shared" si="0"/>
        <v>6</v>
      </c>
      <c r="J41" s="8">
        <f t="shared" si="1"/>
        <v>0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0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6" t="s">
        <v>15</v>
      </c>
      <c r="D42" s="6" t="s">
        <v>15</v>
      </c>
      <c r="E42" s="26" t="s">
        <v>17</v>
      </c>
      <c r="F42" s="26" t="s">
        <v>15</v>
      </c>
      <c r="G42" s="26" t="s">
        <v>16</v>
      </c>
      <c r="H42" s="26" t="s">
        <v>15</v>
      </c>
      <c r="I42" s="8">
        <f t="shared" si="0"/>
        <v>4</v>
      </c>
      <c r="J42" s="8">
        <f t="shared" si="1"/>
        <v>1</v>
      </c>
      <c r="K42" s="8">
        <f t="shared" si="2"/>
        <v>1</v>
      </c>
      <c r="L42" s="8">
        <f t="shared" si="15"/>
        <v>0</v>
      </c>
      <c r="M42" s="8">
        <f t="shared" si="16"/>
        <v>0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2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6" t="s">
        <v>15</v>
      </c>
      <c r="D44" s="6" t="s">
        <v>15</v>
      </c>
      <c r="E44" s="6" t="s">
        <v>15</v>
      </c>
      <c r="F44" s="26" t="s">
        <v>16</v>
      </c>
      <c r="G44" s="26" t="s">
        <v>15</v>
      </c>
      <c r="H44" s="26" t="s">
        <v>15</v>
      </c>
      <c r="I44" s="8">
        <f t="shared" si="0"/>
        <v>5</v>
      </c>
      <c r="J44" s="8">
        <f t="shared" si="1"/>
        <v>1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1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6" t="s">
        <v>15</v>
      </c>
      <c r="D45" s="6" t="s">
        <v>15</v>
      </c>
      <c r="E45" s="6" t="s">
        <v>15</v>
      </c>
      <c r="F45" s="6" t="s">
        <v>15</v>
      </c>
      <c r="G45" s="26" t="s">
        <v>16</v>
      </c>
      <c r="H45" s="26" t="s">
        <v>15</v>
      </c>
      <c r="I45" s="8">
        <f t="shared" si="0"/>
        <v>5</v>
      </c>
      <c r="J45" s="8">
        <f t="shared" si="1"/>
        <v>1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1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 t="s">
        <v>17</v>
      </c>
      <c r="D46" s="25" t="s">
        <v>16</v>
      </c>
      <c r="E46" s="26" t="s">
        <v>17</v>
      </c>
      <c r="F46" s="26" t="s">
        <v>17</v>
      </c>
      <c r="G46" s="26" t="s">
        <v>17</v>
      </c>
      <c r="H46" s="26" t="s">
        <v>15</v>
      </c>
      <c r="I46" s="8">
        <f t="shared" si="0"/>
        <v>1</v>
      </c>
      <c r="J46" s="8">
        <f t="shared" si="1"/>
        <v>1</v>
      </c>
      <c r="K46" s="8">
        <f t="shared" si="2"/>
        <v>4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5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6" t="s">
        <v>15</v>
      </c>
      <c r="D47" s="6" t="s">
        <v>15</v>
      </c>
      <c r="E47" s="6" t="s">
        <v>15</v>
      </c>
      <c r="F47" s="6" t="s">
        <v>15</v>
      </c>
      <c r="G47" s="6" t="s">
        <v>15</v>
      </c>
      <c r="H47" s="26" t="s">
        <v>15</v>
      </c>
      <c r="I47" s="8">
        <f t="shared" si="0"/>
        <v>6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6" t="s">
        <v>15</v>
      </c>
      <c r="D48" s="6" t="s">
        <v>15</v>
      </c>
      <c r="E48" s="26" t="s">
        <v>17</v>
      </c>
      <c r="F48" s="6" t="s">
        <v>15</v>
      </c>
      <c r="G48" s="26" t="s">
        <v>17</v>
      </c>
      <c r="H48" s="26" t="s">
        <v>15</v>
      </c>
      <c r="I48" s="8">
        <f t="shared" si="0"/>
        <v>4</v>
      </c>
      <c r="J48" s="8">
        <f t="shared" si="1"/>
        <v>0</v>
      </c>
      <c r="K48" s="8">
        <f t="shared" si="2"/>
        <v>2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2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 t="s">
        <v>17</v>
      </c>
      <c r="D50" s="26" t="s">
        <v>156</v>
      </c>
      <c r="E50" s="26" t="s">
        <v>156</v>
      </c>
      <c r="F50" s="26" t="s">
        <v>156</v>
      </c>
      <c r="G50" s="26" t="s">
        <v>156</v>
      </c>
      <c r="H50" s="26" t="s">
        <v>153</v>
      </c>
      <c r="I50" s="8">
        <f t="shared" si="0"/>
        <v>1</v>
      </c>
      <c r="J50" s="8">
        <f t="shared" si="1"/>
        <v>0</v>
      </c>
      <c r="K50" s="8">
        <f t="shared" si="2"/>
        <v>1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1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6" t="s">
        <v>15</v>
      </c>
      <c r="D51" s="25" t="s">
        <v>16</v>
      </c>
      <c r="E51" s="26" t="s">
        <v>17</v>
      </c>
      <c r="F51" s="26" t="s">
        <v>17</v>
      </c>
      <c r="G51" s="26" t="s">
        <v>15</v>
      </c>
      <c r="H51" s="26" t="s">
        <v>15</v>
      </c>
      <c r="I51" s="8">
        <f t="shared" si="0"/>
        <v>3</v>
      </c>
      <c r="J51" s="8">
        <f t="shared" si="1"/>
        <v>1</v>
      </c>
      <c r="K51" s="8">
        <f t="shared" si="2"/>
        <v>2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3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6" t="s">
        <v>15</v>
      </c>
      <c r="D52" s="6" t="s">
        <v>15</v>
      </c>
      <c r="E52" s="26" t="s">
        <v>16</v>
      </c>
      <c r="F52" s="26" t="s">
        <v>16</v>
      </c>
      <c r="G52" s="26" t="s">
        <v>15</v>
      </c>
      <c r="H52" s="26" t="s">
        <v>15</v>
      </c>
      <c r="I52" s="8">
        <f t="shared" si="0"/>
        <v>4</v>
      </c>
      <c r="J52" s="8">
        <f t="shared" si="1"/>
        <v>2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2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6" t="s">
        <v>15</v>
      </c>
      <c r="D54" s="6" t="s">
        <v>15</v>
      </c>
      <c r="E54" s="6" t="s">
        <v>15</v>
      </c>
      <c r="F54" s="6" t="s">
        <v>15</v>
      </c>
      <c r="G54" s="6" t="s">
        <v>15</v>
      </c>
      <c r="H54" s="6" t="s">
        <v>15</v>
      </c>
      <c r="I54" s="8">
        <f t="shared" si="0"/>
        <v>6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6" t="s">
        <v>15</v>
      </c>
      <c r="D55" s="25" t="s">
        <v>19</v>
      </c>
      <c r="E55" s="6" t="s">
        <v>15</v>
      </c>
      <c r="F55" s="6" t="s">
        <v>15</v>
      </c>
      <c r="G55" s="6" t="s">
        <v>15</v>
      </c>
      <c r="H55" s="6" t="s">
        <v>15</v>
      </c>
      <c r="I55" s="8">
        <f t="shared" si="0"/>
        <v>5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2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2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 t="s">
        <v>16</v>
      </c>
      <c r="D56" s="26" t="s">
        <v>156</v>
      </c>
      <c r="E56" s="26" t="s">
        <v>156</v>
      </c>
      <c r="F56" s="26" t="s">
        <v>156</v>
      </c>
      <c r="G56" s="26" t="s">
        <v>156</v>
      </c>
      <c r="H56" s="26" t="s">
        <v>153</v>
      </c>
      <c r="I56" s="8">
        <f t="shared" si="0"/>
        <v>1</v>
      </c>
      <c r="J56" s="8">
        <f t="shared" si="1"/>
        <v>1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1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 t="s">
        <v>16</v>
      </c>
      <c r="D57" s="26" t="s">
        <v>156</v>
      </c>
      <c r="E57" s="26" t="s">
        <v>156</v>
      </c>
      <c r="F57" s="26" t="s">
        <v>156</v>
      </c>
      <c r="G57" s="26" t="s">
        <v>156</v>
      </c>
      <c r="H57" s="26" t="s">
        <v>153</v>
      </c>
      <c r="I57" s="8">
        <f t="shared" si="0"/>
        <v>1</v>
      </c>
      <c r="J57" s="8">
        <f t="shared" si="1"/>
        <v>1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1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 t="s">
        <v>15</v>
      </c>
      <c r="D58" s="26" t="s">
        <v>15</v>
      </c>
      <c r="E58" s="26" t="s">
        <v>15</v>
      </c>
      <c r="F58" s="26" t="s">
        <v>16</v>
      </c>
      <c r="G58" s="26" t="s">
        <v>15</v>
      </c>
      <c r="H58" s="26" t="s">
        <v>15</v>
      </c>
      <c r="I58" s="8">
        <f t="shared" si="0"/>
        <v>5</v>
      </c>
      <c r="J58" s="8">
        <f t="shared" si="1"/>
        <v>1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1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 t="s">
        <v>15</v>
      </c>
      <c r="D59" s="26" t="s">
        <v>15</v>
      </c>
      <c r="E59" s="26" t="s">
        <v>15</v>
      </c>
      <c r="F59" s="26" t="s">
        <v>15</v>
      </c>
      <c r="G59" s="26" t="s">
        <v>15</v>
      </c>
      <c r="H59" s="26" t="s">
        <v>15</v>
      </c>
      <c r="I59" s="8">
        <f t="shared" si="0"/>
        <v>6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 t="s">
        <v>15</v>
      </c>
      <c r="D60" s="26" t="s">
        <v>15</v>
      </c>
      <c r="E60" s="26" t="s">
        <v>16</v>
      </c>
      <c r="F60" s="26" t="s">
        <v>16</v>
      </c>
      <c r="G60" s="26" t="s">
        <v>16</v>
      </c>
      <c r="H60" s="26" t="s">
        <v>15</v>
      </c>
      <c r="I60" s="8">
        <f t="shared" si="0"/>
        <v>3</v>
      </c>
      <c r="J60" s="8">
        <f t="shared" si="1"/>
        <v>3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3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 t="s">
        <v>15</v>
      </c>
      <c r="D61" s="26" t="s">
        <v>15</v>
      </c>
      <c r="E61" s="26" t="s">
        <v>15</v>
      </c>
      <c r="F61" s="26" t="s">
        <v>15</v>
      </c>
      <c r="G61" s="26" t="s">
        <v>15</v>
      </c>
      <c r="H61" s="26" t="s">
        <v>15</v>
      </c>
      <c r="I61" s="8">
        <f t="shared" si="0"/>
        <v>6</v>
      </c>
      <c r="J61" s="8">
        <f t="shared" si="1"/>
        <v>0</v>
      </c>
      <c r="K61" s="8">
        <f t="shared" si="2"/>
        <v>0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0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 t="s">
        <v>15</v>
      </c>
      <c r="D62" s="26" t="s">
        <v>15</v>
      </c>
      <c r="E62" s="26" t="s">
        <v>15</v>
      </c>
      <c r="F62" s="26" t="s">
        <v>15</v>
      </c>
      <c r="G62" s="26" t="s">
        <v>15</v>
      </c>
      <c r="H62" s="26" t="s">
        <v>15</v>
      </c>
      <c r="I62" s="8">
        <f t="shared" si="0"/>
        <v>6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 t="s">
        <v>17</v>
      </c>
      <c r="D63" s="26" t="s">
        <v>15</v>
      </c>
      <c r="E63" s="26" t="s">
        <v>15</v>
      </c>
      <c r="F63" s="26" t="s">
        <v>15</v>
      </c>
      <c r="G63" s="26" t="s">
        <v>17</v>
      </c>
      <c r="H63" s="26" t="s">
        <v>15</v>
      </c>
      <c r="I63" s="8">
        <f t="shared" si="0"/>
        <v>4</v>
      </c>
      <c r="J63" s="8">
        <f t="shared" si="1"/>
        <v>0</v>
      </c>
      <c r="K63" s="8">
        <f t="shared" si="2"/>
        <v>2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2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 t="s">
        <v>16</v>
      </c>
      <c r="D64" s="26" t="s">
        <v>15</v>
      </c>
      <c r="E64" s="26" t="s">
        <v>15</v>
      </c>
      <c r="F64" s="26" t="s">
        <v>15</v>
      </c>
      <c r="G64" s="26" t="s">
        <v>15</v>
      </c>
      <c r="H64" s="26" t="s">
        <v>15</v>
      </c>
      <c r="I64" s="8">
        <f t="shared" si="0"/>
        <v>5</v>
      </c>
      <c r="J64" s="8">
        <f t="shared" si="1"/>
        <v>1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1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 t="s">
        <v>15</v>
      </c>
      <c r="D65" s="26" t="s">
        <v>15</v>
      </c>
      <c r="E65" s="26" t="s">
        <v>15</v>
      </c>
      <c r="F65" s="26" t="s">
        <v>15</v>
      </c>
      <c r="G65" s="26" t="s">
        <v>15</v>
      </c>
      <c r="H65" s="26" t="s">
        <v>15</v>
      </c>
      <c r="I65" s="8">
        <f t="shared" si="0"/>
        <v>6</v>
      </c>
      <c r="J65" s="8">
        <f t="shared" si="1"/>
        <v>0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0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 t="s">
        <v>16</v>
      </c>
      <c r="D66" s="26" t="s">
        <v>15</v>
      </c>
      <c r="E66" s="26" t="s">
        <v>15</v>
      </c>
      <c r="F66" s="26" t="s">
        <v>15</v>
      </c>
      <c r="G66" s="26" t="s">
        <v>15</v>
      </c>
      <c r="H66" s="26" t="s">
        <v>15</v>
      </c>
      <c r="I66" s="8">
        <f t="shared" si="0"/>
        <v>5</v>
      </c>
      <c r="J66" s="8">
        <f t="shared" si="1"/>
        <v>1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1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 t="s">
        <v>15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8">
        <f t="shared" si="0"/>
        <v>6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 t="s">
        <v>15</v>
      </c>
      <c r="D68" s="26" t="s">
        <v>15</v>
      </c>
      <c r="E68" s="26" t="s">
        <v>16</v>
      </c>
      <c r="F68" s="26" t="s">
        <v>16</v>
      </c>
      <c r="G68" s="26" t="s">
        <v>15</v>
      </c>
      <c r="H68" s="26" t="s">
        <v>15</v>
      </c>
      <c r="I68" s="8">
        <f t="shared" si="0"/>
        <v>4</v>
      </c>
      <c r="J68" s="8">
        <f t="shared" si="1"/>
        <v>2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2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 t="s">
        <v>17</v>
      </c>
      <c r="D69" s="26" t="s">
        <v>15</v>
      </c>
      <c r="E69" s="26" t="s">
        <v>15</v>
      </c>
      <c r="F69" s="26" t="s">
        <v>15</v>
      </c>
      <c r="G69" s="26" t="s">
        <v>15</v>
      </c>
      <c r="H69" s="26" t="s">
        <v>15</v>
      </c>
      <c r="I69" s="8">
        <f t="shared" si="0"/>
        <v>5</v>
      </c>
      <c r="J69" s="8">
        <f t="shared" si="1"/>
        <v>0</v>
      </c>
      <c r="K69" s="8">
        <f t="shared" si="2"/>
        <v>1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1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 t="s">
        <v>15</v>
      </c>
      <c r="D70" s="25" t="s">
        <v>16</v>
      </c>
      <c r="E70" s="26" t="s">
        <v>15</v>
      </c>
      <c r="F70" s="26" t="s">
        <v>15</v>
      </c>
      <c r="G70" s="26" t="s">
        <v>15</v>
      </c>
      <c r="H70" s="26" t="s">
        <v>15</v>
      </c>
      <c r="I70" s="8">
        <f t="shared" si="0"/>
        <v>5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1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 t="s">
        <v>15</v>
      </c>
      <c r="D71" s="25" t="s">
        <v>17</v>
      </c>
      <c r="E71" s="26" t="s">
        <v>15</v>
      </c>
      <c r="F71" s="26" t="s">
        <v>16</v>
      </c>
      <c r="G71" s="26" t="s">
        <v>15</v>
      </c>
      <c r="H71" s="26" t="s">
        <v>15</v>
      </c>
      <c r="I71" s="8">
        <f t="shared" si="0"/>
        <v>4</v>
      </c>
      <c r="J71" s="8">
        <f t="shared" si="1"/>
        <v>1</v>
      </c>
      <c r="K71" s="8">
        <f t="shared" si="2"/>
        <v>1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2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 t="s">
        <v>15</v>
      </c>
      <c r="D72" s="25" t="s">
        <v>16</v>
      </c>
      <c r="E72" s="26" t="s">
        <v>15</v>
      </c>
      <c r="F72" s="26" t="s">
        <v>16</v>
      </c>
      <c r="G72" s="26" t="s">
        <v>15</v>
      </c>
      <c r="H72" s="26" t="s">
        <v>15</v>
      </c>
      <c r="I72" s="8">
        <f t="shared" si="0"/>
        <v>4</v>
      </c>
      <c r="J72" s="8">
        <f t="shared" si="1"/>
        <v>2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2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 t="s">
        <v>15</v>
      </c>
      <c r="D73" s="26" t="s">
        <v>15</v>
      </c>
      <c r="E73" s="26" t="s">
        <v>15</v>
      </c>
      <c r="F73" s="26" t="s">
        <v>15</v>
      </c>
      <c r="G73" s="26" t="s">
        <v>15</v>
      </c>
      <c r="H73" s="26" t="s">
        <v>15</v>
      </c>
      <c r="I73" s="8">
        <f t="shared" ref="I73:I119" si="30">COUNTIF(C73:H73,"TW")</f>
        <v>6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 t="s">
        <v>15</v>
      </c>
      <c r="D74" s="26" t="s">
        <v>15</v>
      </c>
      <c r="E74" s="26" t="s">
        <v>15</v>
      </c>
      <c r="F74" s="26" t="s">
        <v>15</v>
      </c>
      <c r="G74" s="26" t="s">
        <v>15</v>
      </c>
      <c r="H74" s="26" t="s">
        <v>15</v>
      </c>
      <c r="I74" s="8">
        <f t="shared" si="30"/>
        <v>6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 t="s">
        <v>15</v>
      </c>
      <c r="D75" s="26" t="s">
        <v>15</v>
      </c>
      <c r="E75" s="26" t="s">
        <v>15</v>
      </c>
      <c r="F75" s="26" t="s">
        <v>15</v>
      </c>
      <c r="G75" s="26" t="s">
        <v>15</v>
      </c>
      <c r="H75" s="27" t="s">
        <v>19</v>
      </c>
      <c r="I75" s="8">
        <f t="shared" si="30"/>
        <v>5</v>
      </c>
      <c r="J75" s="8">
        <f t="shared" si="31"/>
        <v>0</v>
      </c>
      <c r="K75" s="8">
        <f t="shared" si="32"/>
        <v>0</v>
      </c>
      <c r="L75" s="8">
        <f t="shared" si="25"/>
        <v>0</v>
      </c>
      <c r="M75" s="8">
        <f t="shared" si="26"/>
        <v>2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1</v>
      </c>
      <c r="R75" s="9">
        <f t="shared" si="34"/>
        <v>3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 t="s">
        <v>15</v>
      </c>
      <c r="D76" s="25" t="s">
        <v>16</v>
      </c>
      <c r="E76" s="26" t="s">
        <v>15</v>
      </c>
      <c r="F76" s="26" t="s">
        <v>15</v>
      </c>
      <c r="G76" s="26" t="s">
        <v>17</v>
      </c>
      <c r="H76" s="26" t="s">
        <v>15</v>
      </c>
      <c r="I76" s="8">
        <f t="shared" si="30"/>
        <v>4</v>
      </c>
      <c r="J76" s="8">
        <f t="shared" si="31"/>
        <v>1</v>
      </c>
      <c r="K76" s="8">
        <f t="shared" si="32"/>
        <v>1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2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 t="s">
        <v>15</v>
      </c>
      <c r="D77" s="26" t="s">
        <v>15</v>
      </c>
      <c r="E77" s="26" t="s">
        <v>17</v>
      </c>
      <c r="F77" s="26" t="s">
        <v>17</v>
      </c>
      <c r="G77" s="26" t="s">
        <v>15</v>
      </c>
      <c r="H77" s="26" t="s">
        <v>15</v>
      </c>
      <c r="I77" s="8">
        <f t="shared" si="30"/>
        <v>4</v>
      </c>
      <c r="J77" s="8">
        <f t="shared" si="31"/>
        <v>0</v>
      </c>
      <c r="K77" s="8">
        <f t="shared" si="32"/>
        <v>2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2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 t="s">
        <v>15</v>
      </c>
      <c r="D78" s="26" t="s">
        <v>15</v>
      </c>
      <c r="E78" s="26" t="s">
        <v>15</v>
      </c>
      <c r="F78" s="26" t="s">
        <v>16</v>
      </c>
      <c r="G78" s="26" t="s">
        <v>15</v>
      </c>
      <c r="H78" s="26" t="s">
        <v>15</v>
      </c>
      <c r="I78" s="8">
        <f t="shared" si="30"/>
        <v>5</v>
      </c>
      <c r="J78" s="8">
        <f t="shared" si="31"/>
        <v>1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1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 t="s">
        <v>15</v>
      </c>
      <c r="D79" s="26" t="s">
        <v>156</v>
      </c>
      <c r="E79" s="26" t="s">
        <v>156</v>
      </c>
      <c r="F79" s="26" t="s">
        <v>156</v>
      </c>
      <c r="G79" s="26" t="s">
        <v>156</v>
      </c>
      <c r="H79" s="26" t="s">
        <v>153</v>
      </c>
      <c r="I79" s="8">
        <f t="shared" si="30"/>
        <v>2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 t="s">
        <v>15</v>
      </c>
      <c r="D80" s="26" t="s">
        <v>15</v>
      </c>
      <c r="E80" s="26" t="s">
        <v>15</v>
      </c>
      <c r="F80" s="26" t="s">
        <v>15</v>
      </c>
      <c r="G80" s="26" t="s">
        <v>15</v>
      </c>
      <c r="H80" s="26" t="s">
        <v>15</v>
      </c>
      <c r="I80" s="8">
        <f t="shared" si="30"/>
        <v>6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 t="s">
        <v>15</v>
      </c>
      <c r="D81" s="26" t="s">
        <v>15</v>
      </c>
      <c r="E81" s="26" t="s">
        <v>15</v>
      </c>
      <c r="F81" s="26" t="s">
        <v>15</v>
      </c>
      <c r="G81" s="26" t="s">
        <v>16</v>
      </c>
      <c r="H81" s="26" t="s">
        <v>15</v>
      </c>
      <c r="I81" s="8">
        <f t="shared" si="30"/>
        <v>5</v>
      </c>
      <c r="J81" s="8">
        <f t="shared" si="31"/>
        <v>1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1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 t="s">
        <v>16</v>
      </c>
      <c r="D82" s="25" t="s">
        <v>16</v>
      </c>
      <c r="E82" s="25" t="s">
        <v>16</v>
      </c>
      <c r="F82" s="25" t="s">
        <v>16</v>
      </c>
      <c r="G82" s="26" t="s">
        <v>15</v>
      </c>
      <c r="H82" s="26" t="s">
        <v>19</v>
      </c>
      <c r="I82" s="8">
        <f t="shared" si="30"/>
        <v>1</v>
      </c>
      <c r="J82" s="8">
        <f t="shared" si="31"/>
        <v>4</v>
      </c>
      <c r="K82" s="8">
        <f t="shared" si="32"/>
        <v>0</v>
      </c>
      <c r="L82" s="8">
        <f t="shared" si="25"/>
        <v>0</v>
      </c>
      <c r="M82" s="8">
        <f t="shared" si="26"/>
        <v>2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1</v>
      </c>
      <c r="R82" s="9">
        <f t="shared" si="34"/>
        <v>7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 t="s">
        <v>15</v>
      </c>
      <c r="D83" s="25" t="s">
        <v>20</v>
      </c>
      <c r="E83" s="26" t="s">
        <v>15</v>
      </c>
      <c r="F83" s="26" t="s">
        <v>16</v>
      </c>
      <c r="G83" s="26" t="s">
        <v>15</v>
      </c>
      <c r="H83" s="26" t="s">
        <v>15</v>
      </c>
      <c r="I83" s="8">
        <f t="shared" si="30"/>
        <v>4</v>
      </c>
      <c r="J83" s="8">
        <f t="shared" si="31"/>
        <v>1</v>
      </c>
      <c r="K83" s="8">
        <f t="shared" si="32"/>
        <v>0</v>
      </c>
      <c r="L83" s="8">
        <f t="shared" si="25"/>
        <v>0</v>
      </c>
      <c r="M83" s="8">
        <f t="shared" si="26"/>
        <v>0</v>
      </c>
      <c r="N83" s="8">
        <f t="shared" si="27"/>
        <v>0</v>
      </c>
      <c r="O83" s="8">
        <f t="shared" si="28"/>
        <v>2</v>
      </c>
      <c r="P83" s="8">
        <f t="shared" si="29"/>
        <v>0</v>
      </c>
      <c r="Q83" s="8">
        <f t="shared" si="33"/>
        <v>0</v>
      </c>
      <c r="R83" s="9">
        <f t="shared" si="34"/>
        <v>3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 t="s">
        <v>15</v>
      </c>
      <c r="D84" s="26" t="s">
        <v>15</v>
      </c>
      <c r="E84" s="26" t="s">
        <v>15</v>
      </c>
      <c r="F84" s="26" t="s">
        <v>15</v>
      </c>
      <c r="G84" s="26" t="s">
        <v>15</v>
      </c>
      <c r="H84" s="26" t="s">
        <v>15</v>
      </c>
      <c r="I84" s="8">
        <f t="shared" si="30"/>
        <v>6</v>
      </c>
      <c r="J84" s="8">
        <f t="shared" si="31"/>
        <v>0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0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 t="s">
        <v>15</v>
      </c>
      <c r="D85" s="26" t="s">
        <v>15</v>
      </c>
      <c r="E85" s="26" t="s">
        <v>15</v>
      </c>
      <c r="F85" s="26" t="s">
        <v>15</v>
      </c>
      <c r="G85" s="26" t="s">
        <v>15</v>
      </c>
      <c r="H85" s="26" t="s">
        <v>15</v>
      </c>
      <c r="I85" s="8">
        <f t="shared" si="30"/>
        <v>6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 t="s">
        <v>15</v>
      </c>
      <c r="D86" s="25" t="s">
        <v>17</v>
      </c>
      <c r="E86" s="26" t="s">
        <v>16</v>
      </c>
      <c r="F86" s="26" t="s">
        <v>16</v>
      </c>
      <c r="G86" s="26" t="s">
        <v>15</v>
      </c>
      <c r="H86" s="26" t="s">
        <v>15</v>
      </c>
      <c r="I86" s="8">
        <f t="shared" si="30"/>
        <v>3</v>
      </c>
      <c r="J86" s="8">
        <f t="shared" si="31"/>
        <v>2</v>
      </c>
      <c r="K86" s="8">
        <f t="shared" si="32"/>
        <v>1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3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 t="s">
        <v>15</v>
      </c>
      <c r="D87" s="26" t="s">
        <v>15</v>
      </c>
      <c r="E87" s="26" t="s">
        <v>15</v>
      </c>
      <c r="F87" s="26" t="s">
        <v>15</v>
      </c>
      <c r="G87" s="26" t="s">
        <v>15</v>
      </c>
      <c r="H87" s="26" t="s">
        <v>15</v>
      </c>
      <c r="I87" s="8">
        <f t="shared" si="30"/>
        <v>6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 t="s">
        <v>15</v>
      </c>
      <c r="D88" s="26" t="s">
        <v>15</v>
      </c>
      <c r="E88" s="26" t="s">
        <v>15</v>
      </c>
      <c r="F88" s="26" t="s">
        <v>15</v>
      </c>
      <c r="G88" s="26" t="s">
        <v>15</v>
      </c>
      <c r="H88" s="26" t="s">
        <v>15</v>
      </c>
      <c r="I88" s="8">
        <f t="shared" si="30"/>
        <v>6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 t="s">
        <v>15</v>
      </c>
      <c r="D89" s="25" t="s">
        <v>17</v>
      </c>
      <c r="E89" s="25" t="s">
        <v>17</v>
      </c>
      <c r="F89" s="26" t="s">
        <v>15</v>
      </c>
      <c r="G89" s="26" t="s">
        <v>15</v>
      </c>
      <c r="H89" s="26" t="s">
        <v>15</v>
      </c>
      <c r="I89" s="8">
        <f t="shared" si="30"/>
        <v>4</v>
      </c>
      <c r="J89" s="8">
        <f t="shared" si="31"/>
        <v>0</v>
      </c>
      <c r="K89" s="8">
        <f t="shared" si="32"/>
        <v>2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2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 t="s">
        <v>15</v>
      </c>
      <c r="D90" s="26" t="s">
        <v>15</v>
      </c>
      <c r="E90" s="26" t="s">
        <v>15</v>
      </c>
      <c r="F90" s="26" t="s">
        <v>15</v>
      </c>
      <c r="G90" s="26" t="s">
        <v>15</v>
      </c>
      <c r="H90" s="26" t="s">
        <v>15</v>
      </c>
      <c r="I90" s="8">
        <f t="shared" si="30"/>
        <v>6</v>
      </c>
      <c r="J90" s="8">
        <f t="shared" si="31"/>
        <v>0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0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 t="s">
        <v>17</v>
      </c>
      <c r="D91" s="26" t="s">
        <v>15</v>
      </c>
      <c r="E91" s="26" t="s">
        <v>15</v>
      </c>
      <c r="F91" s="26" t="s">
        <v>16</v>
      </c>
      <c r="G91" s="26" t="s">
        <v>15</v>
      </c>
      <c r="H91" s="26" t="s">
        <v>15</v>
      </c>
      <c r="I91" s="8">
        <f t="shared" si="30"/>
        <v>4</v>
      </c>
      <c r="J91" s="8">
        <f t="shared" si="31"/>
        <v>1</v>
      </c>
      <c r="K91" s="8">
        <f t="shared" si="32"/>
        <v>1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2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 t="s">
        <v>15</v>
      </c>
      <c r="D92" s="26" t="s">
        <v>15</v>
      </c>
      <c r="E92" s="26" t="s">
        <v>15</v>
      </c>
      <c r="F92" s="26" t="s">
        <v>15</v>
      </c>
      <c r="G92" s="26" t="s">
        <v>15</v>
      </c>
      <c r="H92" s="26" t="s">
        <v>15</v>
      </c>
      <c r="I92" s="8">
        <f t="shared" si="30"/>
        <v>6</v>
      </c>
      <c r="J92" s="8">
        <f t="shared" si="31"/>
        <v>0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0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 t="s">
        <v>15</v>
      </c>
      <c r="D93" s="26" t="s">
        <v>15</v>
      </c>
      <c r="E93" s="26" t="s">
        <v>15</v>
      </c>
      <c r="F93" s="26" t="s">
        <v>15</v>
      </c>
      <c r="G93" s="26" t="s">
        <v>15</v>
      </c>
      <c r="H93" s="26" t="s">
        <v>15</v>
      </c>
      <c r="I93" s="8">
        <f t="shared" si="30"/>
        <v>6</v>
      </c>
      <c r="J93" s="8">
        <f t="shared" si="31"/>
        <v>0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0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 t="s">
        <v>15</v>
      </c>
      <c r="D94" s="26" t="s">
        <v>15</v>
      </c>
      <c r="E94" s="26" t="s">
        <v>15</v>
      </c>
      <c r="F94" s="26" t="s">
        <v>15</v>
      </c>
      <c r="G94" s="26" t="s">
        <v>15</v>
      </c>
      <c r="H94" s="26" t="s">
        <v>15</v>
      </c>
      <c r="I94" s="8">
        <f t="shared" si="30"/>
        <v>6</v>
      </c>
      <c r="J94" s="8">
        <f t="shared" si="31"/>
        <v>0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0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 t="s">
        <v>15</v>
      </c>
      <c r="D95" s="25" t="s">
        <v>17</v>
      </c>
      <c r="E95" s="26" t="s">
        <v>15</v>
      </c>
      <c r="F95" s="26" t="s">
        <v>15</v>
      </c>
      <c r="G95" s="26" t="s">
        <v>15</v>
      </c>
      <c r="H95" s="26" t="s">
        <v>15</v>
      </c>
      <c r="I95" s="8">
        <f t="shared" si="30"/>
        <v>5</v>
      </c>
      <c r="J95" s="8">
        <f t="shared" si="31"/>
        <v>0</v>
      </c>
      <c r="K95" s="8">
        <f t="shared" si="32"/>
        <v>1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1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 t="s">
        <v>15</v>
      </c>
      <c r="D96" s="26" t="s">
        <v>15</v>
      </c>
      <c r="E96" s="26" t="s">
        <v>15</v>
      </c>
      <c r="F96" s="26" t="s">
        <v>15</v>
      </c>
      <c r="G96" s="26" t="s">
        <v>15</v>
      </c>
      <c r="H96" s="26" t="s">
        <v>15</v>
      </c>
      <c r="I96" s="8">
        <f t="shared" si="30"/>
        <v>6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 t="s">
        <v>15</v>
      </c>
      <c r="D97" s="26" t="s">
        <v>15</v>
      </c>
      <c r="E97" s="26" t="s">
        <v>15</v>
      </c>
      <c r="F97" s="26" t="s">
        <v>15</v>
      </c>
      <c r="G97" s="26" t="s">
        <v>15</v>
      </c>
      <c r="H97" s="26" t="s">
        <v>19</v>
      </c>
      <c r="I97" s="8">
        <f t="shared" si="30"/>
        <v>5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2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1</v>
      </c>
      <c r="R97" s="9">
        <f t="shared" si="34"/>
        <v>3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 t="s">
        <v>15</v>
      </c>
      <c r="D98" s="26" t="s">
        <v>15</v>
      </c>
      <c r="E98" s="26" t="s">
        <v>15</v>
      </c>
      <c r="F98" s="26" t="s">
        <v>15</v>
      </c>
      <c r="G98" s="26" t="s">
        <v>15</v>
      </c>
      <c r="H98" s="26" t="s">
        <v>15</v>
      </c>
      <c r="I98" s="8">
        <f t="shared" si="30"/>
        <v>6</v>
      </c>
      <c r="J98" s="8">
        <f t="shared" si="31"/>
        <v>0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0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 t="s">
        <v>17</v>
      </c>
      <c r="D99" s="25" t="s">
        <v>17</v>
      </c>
      <c r="E99" s="25" t="s">
        <v>17</v>
      </c>
      <c r="F99" s="26" t="s">
        <v>15</v>
      </c>
      <c r="G99" s="26" t="s">
        <v>17</v>
      </c>
      <c r="H99" s="26" t="s">
        <v>15</v>
      </c>
      <c r="I99" s="8">
        <f t="shared" si="30"/>
        <v>2</v>
      </c>
      <c r="J99" s="8">
        <f t="shared" si="31"/>
        <v>0</v>
      </c>
      <c r="K99" s="8">
        <f t="shared" si="32"/>
        <v>4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4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 t="s">
        <v>15</v>
      </c>
      <c r="D100" s="26" t="s">
        <v>15</v>
      </c>
      <c r="E100" s="26" t="s">
        <v>15</v>
      </c>
      <c r="F100" s="26" t="s">
        <v>15</v>
      </c>
      <c r="G100" s="26" t="s">
        <v>15</v>
      </c>
      <c r="H100" s="26" t="s">
        <v>15</v>
      </c>
      <c r="I100" s="8">
        <f t="shared" si="30"/>
        <v>6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 t="s">
        <v>15</v>
      </c>
      <c r="D101" s="26" t="s">
        <v>15</v>
      </c>
      <c r="E101" s="26" t="s">
        <v>15</v>
      </c>
      <c r="F101" s="26" t="s">
        <v>15</v>
      </c>
      <c r="G101" s="26" t="s">
        <v>15</v>
      </c>
      <c r="H101" s="26" t="s">
        <v>15</v>
      </c>
      <c r="I101" s="8">
        <f t="shared" si="30"/>
        <v>6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 t="s">
        <v>15</v>
      </c>
      <c r="D102" s="26" t="s">
        <v>15</v>
      </c>
      <c r="E102" s="26" t="s">
        <v>15</v>
      </c>
      <c r="F102" s="26" t="s">
        <v>15</v>
      </c>
      <c r="G102" s="26" t="s">
        <v>15</v>
      </c>
      <c r="H102" s="26" t="s">
        <v>15</v>
      </c>
      <c r="I102" s="8">
        <f t="shared" si="30"/>
        <v>6</v>
      </c>
      <c r="J102" s="8">
        <f t="shared" si="31"/>
        <v>0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0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 t="s">
        <v>15</v>
      </c>
      <c r="D103" s="26" t="s">
        <v>15</v>
      </c>
      <c r="E103" s="26" t="s">
        <v>136</v>
      </c>
      <c r="F103" s="26" t="s">
        <v>15</v>
      </c>
      <c r="G103" s="26" t="s">
        <v>15</v>
      </c>
      <c r="H103" s="26" t="s">
        <v>15</v>
      </c>
      <c r="I103" s="8">
        <f t="shared" si="30"/>
        <v>5</v>
      </c>
      <c r="J103" s="8">
        <f t="shared" si="31"/>
        <v>0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1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1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 t="s">
        <v>17</v>
      </c>
      <c r="D104" s="26" t="s">
        <v>15</v>
      </c>
      <c r="E104" s="26" t="s">
        <v>15</v>
      </c>
      <c r="F104" s="26" t="s">
        <v>17</v>
      </c>
      <c r="G104" s="26" t="s">
        <v>15</v>
      </c>
      <c r="H104" s="26" t="s">
        <v>15</v>
      </c>
      <c r="I104" s="8">
        <f t="shared" si="30"/>
        <v>4</v>
      </c>
      <c r="J104" s="8">
        <f t="shared" si="31"/>
        <v>0</v>
      </c>
      <c r="K104" s="8">
        <f t="shared" si="32"/>
        <v>2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2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 t="s">
        <v>15</v>
      </c>
      <c r="D105" s="25" t="s">
        <v>16</v>
      </c>
      <c r="E105" s="25" t="s">
        <v>16</v>
      </c>
      <c r="F105" s="25" t="s">
        <v>16</v>
      </c>
      <c r="G105" s="26" t="s">
        <v>15</v>
      </c>
      <c r="H105" s="26" t="s">
        <v>15</v>
      </c>
      <c r="I105" s="8">
        <f t="shared" si="30"/>
        <v>3</v>
      </c>
      <c r="J105" s="8">
        <f t="shared" si="31"/>
        <v>3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3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 t="s">
        <v>15</v>
      </c>
      <c r="D106" s="26" t="s">
        <v>15</v>
      </c>
      <c r="E106" s="26" t="s">
        <v>15</v>
      </c>
      <c r="F106" s="26" t="s">
        <v>15</v>
      </c>
      <c r="G106" s="26" t="s">
        <v>15</v>
      </c>
      <c r="H106" s="26" t="s">
        <v>15</v>
      </c>
      <c r="I106" s="8">
        <f t="shared" si="30"/>
        <v>6</v>
      </c>
      <c r="J106" s="8">
        <f t="shared" si="31"/>
        <v>0</v>
      </c>
      <c r="K106" s="8">
        <f t="shared" si="32"/>
        <v>0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0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 t="s">
        <v>15</v>
      </c>
      <c r="D107" s="26" t="s">
        <v>156</v>
      </c>
      <c r="E107" s="26" t="s">
        <v>156</v>
      </c>
      <c r="F107" s="26" t="s">
        <v>156</v>
      </c>
      <c r="G107" s="26" t="s">
        <v>156</v>
      </c>
      <c r="H107" s="26" t="s">
        <v>153</v>
      </c>
      <c r="I107" s="8">
        <f t="shared" si="30"/>
        <v>2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 t="s">
        <v>15</v>
      </c>
      <c r="D108" s="26" t="s">
        <v>15</v>
      </c>
      <c r="E108" s="26" t="s">
        <v>15</v>
      </c>
      <c r="F108" s="26" t="s">
        <v>16</v>
      </c>
      <c r="G108" s="26" t="s">
        <v>15</v>
      </c>
      <c r="H108" s="26" t="s">
        <v>15</v>
      </c>
      <c r="I108" s="8">
        <f t="shared" si="30"/>
        <v>5</v>
      </c>
      <c r="J108" s="8">
        <f t="shared" si="31"/>
        <v>1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1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 t="s">
        <v>17</v>
      </c>
      <c r="D109" s="25" t="s">
        <v>17</v>
      </c>
      <c r="E109" s="25" t="s">
        <v>17</v>
      </c>
      <c r="F109" s="25" t="s">
        <v>17</v>
      </c>
      <c r="G109" s="26" t="s">
        <v>15</v>
      </c>
      <c r="H109" s="26" t="s">
        <v>19</v>
      </c>
      <c r="I109" s="8">
        <f t="shared" si="30"/>
        <v>1</v>
      </c>
      <c r="J109" s="8">
        <f t="shared" si="31"/>
        <v>0</v>
      </c>
      <c r="K109" s="8">
        <f t="shared" si="32"/>
        <v>4</v>
      </c>
      <c r="L109" s="8">
        <f t="shared" si="25"/>
        <v>0</v>
      </c>
      <c r="M109" s="8">
        <f t="shared" si="26"/>
        <v>2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1</v>
      </c>
      <c r="R109" s="9">
        <f t="shared" si="34"/>
        <v>7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 t="s">
        <v>15</v>
      </c>
      <c r="D110" s="26" t="s">
        <v>15</v>
      </c>
      <c r="E110" s="26" t="s">
        <v>15</v>
      </c>
      <c r="F110" s="26" t="s">
        <v>15</v>
      </c>
      <c r="G110" s="26" t="s">
        <v>16</v>
      </c>
      <c r="H110" s="26" t="s">
        <v>15</v>
      </c>
      <c r="I110" s="8">
        <f t="shared" si="30"/>
        <v>5</v>
      </c>
      <c r="J110" s="8">
        <f t="shared" si="31"/>
        <v>1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 t="s">
        <v>15</v>
      </c>
      <c r="D111" s="26" t="s">
        <v>15</v>
      </c>
      <c r="E111" s="26" t="s">
        <v>15</v>
      </c>
      <c r="F111" s="26" t="s">
        <v>15</v>
      </c>
      <c r="G111" s="26" t="s">
        <v>15</v>
      </c>
      <c r="H111" s="26" t="s">
        <v>15</v>
      </c>
      <c r="I111" s="8">
        <f t="shared" si="30"/>
        <v>6</v>
      </c>
      <c r="J111" s="8">
        <f t="shared" si="31"/>
        <v>0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0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 t="s">
        <v>15</v>
      </c>
      <c r="D112" s="25" t="s">
        <v>136</v>
      </c>
      <c r="E112" s="26" t="s">
        <v>15</v>
      </c>
      <c r="F112" s="26" t="s">
        <v>15</v>
      </c>
      <c r="G112" s="26" t="s">
        <v>15</v>
      </c>
      <c r="H112" s="26" t="s">
        <v>15</v>
      </c>
      <c r="I112" s="8">
        <f t="shared" si="30"/>
        <v>5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1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1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 t="s">
        <v>15</v>
      </c>
      <c r="D113" s="56" t="s">
        <v>16</v>
      </c>
      <c r="E113" s="56" t="s">
        <v>16</v>
      </c>
      <c r="F113" s="56" t="s">
        <v>16</v>
      </c>
      <c r="G113" s="26" t="s">
        <v>15</v>
      </c>
      <c r="H113" s="26" t="s">
        <v>15</v>
      </c>
      <c r="I113" s="8">
        <f t="shared" si="30"/>
        <v>3</v>
      </c>
      <c r="J113" s="8">
        <f t="shared" si="31"/>
        <v>3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0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3</v>
      </c>
    </row>
    <row r="114" spans="1:19" x14ac:dyDescent="0.25">
      <c r="A114" s="6">
        <v>107</v>
      </c>
      <c r="B114" s="28" t="s">
        <v>132</v>
      </c>
      <c r="C114" s="26" t="s">
        <v>15</v>
      </c>
      <c r="D114" s="26" t="s">
        <v>15</v>
      </c>
      <c r="E114" s="26" t="s">
        <v>15</v>
      </c>
      <c r="F114" s="26" t="s">
        <v>15</v>
      </c>
      <c r="G114" s="36" t="s">
        <v>16</v>
      </c>
      <c r="H114" s="26" t="s">
        <v>15</v>
      </c>
      <c r="I114" s="8">
        <f t="shared" si="30"/>
        <v>5</v>
      </c>
      <c r="J114" s="8">
        <f t="shared" si="31"/>
        <v>1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1</v>
      </c>
    </row>
    <row r="115" spans="1:19" x14ac:dyDescent="0.25">
      <c r="A115" s="6">
        <v>108</v>
      </c>
      <c r="B115" s="28" t="s">
        <v>133</v>
      </c>
      <c r="C115" s="26" t="s">
        <v>15</v>
      </c>
      <c r="D115" s="26" t="s">
        <v>15</v>
      </c>
      <c r="E115" s="26" t="s">
        <v>15</v>
      </c>
      <c r="F115" s="26" t="s">
        <v>15</v>
      </c>
      <c r="G115" s="26" t="s">
        <v>15</v>
      </c>
      <c r="H115" s="26" t="s">
        <v>15</v>
      </c>
      <c r="I115" s="8">
        <f t="shared" si="30"/>
        <v>6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 t="s">
        <v>17</v>
      </c>
      <c r="D116" s="26" t="s">
        <v>15</v>
      </c>
      <c r="E116" s="36" t="s">
        <v>17</v>
      </c>
      <c r="F116" s="36" t="s">
        <v>17</v>
      </c>
      <c r="G116" s="26" t="s">
        <v>15</v>
      </c>
      <c r="H116" s="26" t="s">
        <v>15</v>
      </c>
      <c r="I116" s="8">
        <f t="shared" si="30"/>
        <v>3</v>
      </c>
      <c r="J116" s="8">
        <f t="shared" si="31"/>
        <v>0</v>
      </c>
      <c r="K116" s="8">
        <f t="shared" si="32"/>
        <v>3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3</v>
      </c>
    </row>
    <row r="117" spans="1:19" x14ac:dyDescent="0.25">
      <c r="A117" s="6">
        <v>110</v>
      </c>
      <c r="B117" s="28" t="s">
        <v>134</v>
      </c>
      <c r="C117" s="26" t="s">
        <v>15</v>
      </c>
      <c r="D117" s="26" t="s">
        <v>15</v>
      </c>
      <c r="E117" s="26" t="s">
        <v>15</v>
      </c>
      <c r="F117" s="26" t="s">
        <v>15</v>
      </c>
      <c r="G117" s="26" t="s">
        <v>15</v>
      </c>
      <c r="H117" s="26" t="s">
        <v>15</v>
      </c>
      <c r="I117" s="8">
        <f t="shared" si="30"/>
        <v>6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 t="s">
        <v>15</v>
      </c>
      <c r="D118" s="26" t="s">
        <v>15</v>
      </c>
      <c r="E118" s="26" t="s">
        <v>15</v>
      </c>
      <c r="F118" s="26" t="s">
        <v>15</v>
      </c>
      <c r="G118" s="26" t="s">
        <v>15</v>
      </c>
      <c r="H118" s="26" t="s">
        <v>15</v>
      </c>
      <c r="I118" s="8">
        <f t="shared" si="30"/>
        <v>6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 t="s">
        <v>15</v>
      </c>
      <c r="D119" s="26" t="s">
        <v>15</v>
      </c>
      <c r="E119" s="26" t="s">
        <v>15</v>
      </c>
      <c r="F119" s="26" t="s">
        <v>15</v>
      </c>
      <c r="G119" s="26" t="s">
        <v>15</v>
      </c>
      <c r="H119" s="26" t="s">
        <v>15</v>
      </c>
      <c r="I119" s="8">
        <f t="shared" si="30"/>
        <v>6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G76:H76 C49:H50 C18:C37 C51:C119 D23:D37 C38:D42 D51:D78 D110:D111 D114:D119 E58:E76 D108:E109 E110:E112 E23:F27 D48:F48 E50:G51 D79:G79 D91:E103 D107:H107 E114:F115 E117:F119 F58:G58 C8:H17 D18:H18 D19:F22 G19:H27 E28:H42 C43:H44 H45:H48 C45:G47 H51 E56:G57 E52:H55 H56:H58 F59:H59 H60:H74 F60:G64 F65:F76 G65:G75 H77:H79 D78:F78 D80:H82 D83:F90 F92:F98 G83:H98 D104:F106 H99:H106 F99:G100 F101:F103 G101:G106 F108:H110 H111:H119 D111:G111 D112:F112 G112:G113 G115:G119">
    <cfRule type="cellIs" dxfId="110" priority="52" operator="equal">
      <formula>"A"</formula>
    </cfRule>
    <cfRule type="cellIs" dxfId="109" priority="53" operator="equal">
      <formula>"S"</formula>
    </cfRule>
    <cfRule type="cellIs" dxfId="108" priority="54" operator="equal">
      <formula>"S"</formula>
    </cfRule>
  </conditionalFormatting>
  <conditionalFormatting sqref="E77:F77">
    <cfRule type="cellIs" dxfId="107" priority="46" operator="equal">
      <formula>"A"</formula>
    </cfRule>
    <cfRule type="cellIs" dxfId="106" priority="47" operator="equal">
      <formula>"S"</formula>
    </cfRule>
    <cfRule type="cellIs" dxfId="105" priority="48" operator="equal">
      <formula>"S"</formula>
    </cfRule>
  </conditionalFormatting>
  <conditionalFormatting sqref="G48">
    <cfRule type="cellIs" dxfId="95" priority="37" operator="equal">
      <formula>"A"</formula>
    </cfRule>
    <cfRule type="cellIs" dxfId="94" priority="38" operator="equal">
      <formula>"S"</formula>
    </cfRule>
    <cfRule type="cellIs" dxfId="93" priority="39" operator="equal">
      <formula>"S"</formula>
    </cfRule>
  </conditionalFormatting>
  <conditionalFormatting sqref="G77:G78">
    <cfRule type="cellIs" dxfId="92" priority="31" operator="equal">
      <formula>"A"</formula>
    </cfRule>
    <cfRule type="cellIs" dxfId="91" priority="32" operator="equal">
      <formula>"S"</formula>
    </cfRule>
    <cfRule type="cellIs" dxfId="90" priority="33" operator="equal">
      <formula>"S"</formula>
    </cfRule>
  </conditionalFormatting>
  <conditionalFormatting sqref="F91">
    <cfRule type="cellIs" dxfId="83" priority="25" operator="equal">
      <formula>"A"</formula>
    </cfRule>
    <cfRule type="cellIs" dxfId="82" priority="26" operator="equal">
      <formula>"S"</formula>
    </cfRule>
    <cfRule type="cellIs" dxfId="81" priority="27" operator="equal">
      <formula>"S"</formula>
    </cfRule>
  </conditionalFormatting>
  <conditionalFormatting sqref="H75">
    <cfRule type="cellIs" dxfId="62" priority="4" operator="equal">
      <formula>"A"</formula>
    </cfRule>
    <cfRule type="cellIs" dxfId="61" priority="5" operator="equal">
      <formula>"S"</formula>
    </cfRule>
    <cfRule type="cellIs" dxfId="60" priority="6" operator="equal">
      <formula>"S"</formula>
    </cfRule>
  </conditionalFormatting>
  <conditionalFormatting sqref="C48">
    <cfRule type="cellIs" dxfId="59" priority="1" operator="equal">
      <formula>"A"</formula>
    </cfRule>
    <cfRule type="cellIs" dxfId="58" priority="2" operator="equal">
      <formula>"S"</formula>
    </cfRule>
    <cfRule type="cellIs" dxfId="57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abSelected="1" topLeftCell="B1" workbookViewId="0">
      <pane ySplit="7" topLeftCell="A8" activePane="bottomLeft" state="frozen"/>
      <selection pane="bottomLeft" activeCell="J4" sqref="J4"/>
    </sheetView>
  </sheetViews>
  <sheetFormatPr defaultRowHeight="15" x14ac:dyDescent="0.25"/>
  <cols>
    <col min="1" max="1" width="4.140625" customWidth="1"/>
    <col min="2" max="2" width="34" customWidth="1"/>
    <col min="3" max="7" width="7.5703125" customWidth="1"/>
    <col min="8" max="8" width="7.5703125" style="37" customWidth="1"/>
    <col min="9" max="16" width="4.42578125" customWidth="1"/>
    <col min="17" max="17" width="5.42578125" customWidth="1"/>
    <col min="18" max="18" width="6.28515625" customWidth="1"/>
    <col min="21" max="21" width="13.42578125" bestFit="1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</row>
    <row r="2" spans="1:21" ht="15.75" x14ac:dyDescent="0.25">
      <c r="A2" s="1" t="s">
        <v>1</v>
      </c>
      <c r="B2" s="2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</row>
    <row r="3" spans="1:21" x14ac:dyDescent="0.25">
      <c r="A3" s="4" t="s">
        <v>135</v>
      </c>
      <c r="B3" s="2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</row>
    <row r="4" spans="1:21" x14ac:dyDescent="0.25">
      <c r="A4" s="4" t="s">
        <v>2</v>
      </c>
      <c r="B4" s="2"/>
      <c r="C4" s="3"/>
      <c r="D4" s="3"/>
      <c r="E4" s="3"/>
      <c r="F4" s="3"/>
      <c r="G4" s="3"/>
      <c r="H4" s="35"/>
      <c r="I4" s="2"/>
      <c r="J4" s="5"/>
      <c r="K4" s="2"/>
      <c r="P4" s="2"/>
      <c r="Q4" s="2"/>
      <c r="R4" s="3"/>
      <c r="S4" s="2"/>
      <c r="T4" s="2"/>
      <c r="U4" s="2"/>
    </row>
    <row r="5" spans="1:21" x14ac:dyDescent="0.25">
      <c r="A5" s="2"/>
      <c r="B5" s="2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</row>
    <row r="6" spans="1:21" x14ac:dyDescent="0.25">
      <c r="A6" s="66" t="s">
        <v>4</v>
      </c>
      <c r="B6" s="66" t="s">
        <v>5</v>
      </c>
      <c r="C6" s="67" t="s">
        <v>6</v>
      </c>
      <c r="D6" s="67"/>
      <c r="E6" s="67"/>
      <c r="F6" s="67"/>
      <c r="G6" s="67"/>
      <c r="H6" s="67"/>
      <c r="I6" s="70" t="s">
        <v>7</v>
      </c>
      <c r="J6" s="70"/>
      <c r="K6" s="70"/>
      <c r="L6" s="70"/>
      <c r="M6" s="70"/>
      <c r="N6" s="70"/>
      <c r="O6" s="70"/>
      <c r="P6" s="70"/>
      <c r="Q6" s="70"/>
      <c r="R6" s="68" t="s">
        <v>8</v>
      </c>
      <c r="S6" s="2"/>
      <c r="T6" s="65" t="s">
        <v>9</v>
      </c>
      <c r="U6" s="65"/>
    </row>
    <row r="7" spans="1:21" x14ac:dyDescent="0.25">
      <c r="A7" s="66"/>
      <c r="B7" s="66"/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4" t="s">
        <v>137</v>
      </c>
      <c r="I7" s="32" t="s">
        <v>15</v>
      </c>
      <c r="J7" s="32" t="s">
        <v>16</v>
      </c>
      <c r="K7" s="32" t="s">
        <v>17</v>
      </c>
      <c r="L7" s="32" t="s">
        <v>18</v>
      </c>
      <c r="M7" s="32" t="s">
        <v>19</v>
      </c>
      <c r="N7" s="32" t="s">
        <v>136</v>
      </c>
      <c r="O7" s="32" t="s">
        <v>20</v>
      </c>
      <c r="P7" s="32" t="s">
        <v>26</v>
      </c>
      <c r="Q7" s="32" t="s">
        <v>138</v>
      </c>
      <c r="R7" s="69"/>
      <c r="S7" s="2"/>
      <c r="T7" s="65"/>
      <c r="U7" s="65"/>
    </row>
    <row r="8" spans="1:21" x14ac:dyDescent="0.25">
      <c r="A8" s="6">
        <v>1</v>
      </c>
      <c r="B8" s="7" t="s">
        <v>21</v>
      </c>
      <c r="C8" s="6"/>
      <c r="D8" s="26"/>
      <c r="E8" s="6" t="s">
        <v>15</v>
      </c>
      <c r="F8" s="6"/>
      <c r="G8" s="6"/>
      <c r="H8" s="6"/>
      <c r="I8" s="8">
        <f>COUNTIF(C8:H8,"TW")</f>
        <v>1</v>
      </c>
      <c r="J8" s="8">
        <f>COUNTIF(C8:H8,"TL")</f>
        <v>0</v>
      </c>
      <c r="K8" s="8">
        <f>COUNTIF(C8:H8,"TA")</f>
        <v>0</v>
      </c>
      <c r="L8" s="8">
        <f>COUNTIF(C8:H8,"A")*3</f>
        <v>0</v>
      </c>
      <c r="M8" s="8">
        <f>COUNTIF(C8:H8,"I")*2</f>
        <v>0</v>
      </c>
      <c r="N8" s="8">
        <f>COUNTIF(C8:H8,"IS")*1</f>
        <v>0</v>
      </c>
      <c r="O8" s="8">
        <f>COUNTIF(C8:H8,"S")*2</f>
        <v>0</v>
      </c>
      <c r="P8" s="8">
        <f>COUNTIF(C8:H8,"PC")</f>
        <v>0</v>
      </c>
      <c r="Q8" s="8">
        <f>IF(H8="TW",0,IF(H8&lt;&gt;"",IF(S8&lt;&gt;"TU",1,0),0))</f>
        <v>0</v>
      </c>
      <c r="R8" s="9">
        <f>SUM(J8:Q8)</f>
        <v>0</v>
      </c>
      <c r="S8" s="2"/>
      <c r="T8" s="10" t="s">
        <v>15</v>
      </c>
      <c r="U8" s="11" t="s">
        <v>22</v>
      </c>
    </row>
    <row r="9" spans="1:21" x14ac:dyDescent="0.25">
      <c r="A9" s="6">
        <v>2</v>
      </c>
      <c r="B9" s="7" t="s">
        <v>23</v>
      </c>
      <c r="C9" s="6"/>
      <c r="D9" s="26"/>
      <c r="E9" s="6" t="s">
        <v>15</v>
      </c>
      <c r="F9" s="6"/>
      <c r="G9" s="6"/>
      <c r="H9" s="6"/>
      <c r="I9" s="8">
        <f t="shared" ref="I9:I72" si="0">COUNTIF(C9:H9,"TW")</f>
        <v>1</v>
      </c>
      <c r="J9" s="8">
        <f t="shared" ref="J9:J72" si="1">COUNTIF(C9:H9,"TL")</f>
        <v>0</v>
      </c>
      <c r="K9" s="8">
        <f t="shared" ref="K9:K72" si="2">COUNTIF(C9:H9,"TA")</f>
        <v>0</v>
      </c>
      <c r="L9" s="8">
        <f t="shared" ref="L9:L12" si="3">COUNTIF(C9:H9,"A")*3</f>
        <v>0</v>
      </c>
      <c r="M9" s="8">
        <f t="shared" ref="M9:M12" si="4">COUNTIF(C9:H9,"I")*2</f>
        <v>0</v>
      </c>
      <c r="N9" s="8">
        <f t="shared" ref="N9:N12" si="5">COUNTIF(C9:H9,"IS")*1</f>
        <v>0</v>
      </c>
      <c r="O9" s="8">
        <f t="shared" ref="O9:O12" si="6">COUNTIF(C9:H9,"S")*2</f>
        <v>0</v>
      </c>
      <c r="P9" s="8">
        <f t="shared" ref="P9:P12" si="7">COUNTIF(C9:H9,"PC")</f>
        <v>0</v>
      </c>
      <c r="Q9" s="8">
        <f t="shared" ref="Q9:Q72" si="8">IF(H9="TW",0,IF(H9&lt;&gt;"",IF(S9&lt;&gt;"TU",1,0),0))</f>
        <v>0</v>
      </c>
      <c r="R9" s="9">
        <f t="shared" ref="R9:R72" si="9">SUM(J9:Q9)</f>
        <v>0</v>
      </c>
      <c r="S9" s="2"/>
      <c r="T9" s="12" t="s">
        <v>16</v>
      </c>
      <c r="U9" s="13" t="s">
        <v>24</v>
      </c>
    </row>
    <row r="10" spans="1:21" x14ac:dyDescent="0.25">
      <c r="A10" s="6">
        <v>3</v>
      </c>
      <c r="B10" s="7" t="s">
        <v>25</v>
      </c>
      <c r="C10" s="6"/>
      <c r="D10" s="26"/>
      <c r="E10" s="6" t="s">
        <v>15</v>
      </c>
      <c r="F10" s="6"/>
      <c r="G10" s="6"/>
      <c r="H10" s="6"/>
      <c r="I10" s="8">
        <f t="shared" si="0"/>
        <v>1</v>
      </c>
      <c r="J10" s="8">
        <f t="shared" si="1"/>
        <v>0</v>
      </c>
      <c r="K10" s="8">
        <f t="shared" si="2"/>
        <v>0</v>
      </c>
      <c r="L10" s="8">
        <f t="shared" si="3"/>
        <v>0</v>
      </c>
      <c r="M10" s="8">
        <f t="shared" si="4"/>
        <v>0</v>
      </c>
      <c r="N10" s="8">
        <f t="shared" si="5"/>
        <v>0</v>
      </c>
      <c r="O10" s="8">
        <f t="shared" si="6"/>
        <v>0</v>
      </c>
      <c r="P10" s="8">
        <f t="shared" si="7"/>
        <v>0</v>
      </c>
      <c r="Q10" s="8">
        <f t="shared" si="8"/>
        <v>0</v>
      </c>
      <c r="R10" s="9">
        <f t="shared" si="9"/>
        <v>0</v>
      </c>
      <c r="S10" s="2"/>
      <c r="T10" s="14" t="s">
        <v>26</v>
      </c>
      <c r="U10" s="15" t="s">
        <v>27</v>
      </c>
    </row>
    <row r="11" spans="1:21" x14ac:dyDescent="0.25">
      <c r="A11" s="6">
        <v>4</v>
      </c>
      <c r="B11" s="7" t="s">
        <v>28</v>
      </c>
      <c r="C11" s="6"/>
      <c r="D11" s="26"/>
      <c r="E11" s="6" t="s">
        <v>15</v>
      </c>
      <c r="F11" s="6"/>
      <c r="G11" s="6"/>
      <c r="H11" s="26"/>
      <c r="I11" s="8">
        <f t="shared" si="0"/>
        <v>1</v>
      </c>
      <c r="J11" s="8">
        <f t="shared" si="1"/>
        <v>0</v>
      </c>
      <c r="K11" s="8">
        <f t="shared" si="2"/>
        <v>0</v>
      </c>
      <c r="L11" s="8">
        <f t="shared" si="3"/>
        <v>0</v>
      </c>
      <c r="M11" s="8">
        <f t="shared" si="4"/>
        <v>0</v>
      </c>
      <c r="N11" s="8">
        <f t="shared" si="5"/>
        <v>0</v>
      </c>
      <c r="O11" s="8">
        <f t="shared" si="6"/>
        <v>0</v>
      </c>
      <c r="P11" s="8">
        <f t="shared" si="7"/>
        <v>0</v>
      </c>
      <c r="Q11" s="8">
        <f t="shared" si="8"/>
        <v>0</v>
      </c>
      <c r="R11" s="9">
        <f t="shared" si="9"/>
        <v>0</v>
      </c>
      <c r="S11" s="2"/>
      <c r="T11" s="16" t="s">
        <v>18</v>
      </c>
      <c r="U11" s="17" t="s">
        <v>29</v>
      </c>
    </row>
    <row r="12" spans="1:21" x14ac:dyDescent="0.25">
      <c r="A12" s="6">
        <v>5</v>
      </c>
      <c r="B12" s="7" t="s">
        <v>30</v>
      </c>
      <c r="C12" s="6"/>
      <c r="D12" s="26"/>
      <c r="E12" s="6" t="s">
        <v>15</v>
      </c>
      <c r="F12" s="6"/>
      <c r="G12" s="6"/>
      <c r="H12" s="6"/>
      <c r="I12" s="8">
        <f t="shared" si="0"/>
        <v>1</v>
      </c>
      <c r="J12" s="8">
        <f t="shared" si="1"/>
        <v>0</v>
      </c>
      <c r="K12" s="8">
        <f t="shared" si="2"/>
        <v>0</v>
      </c>
      <c r="L12" s="8">
        <f t="shared" si="3"/>
        <v>0</v>
      </c>
      <c r="M12" s="8">
        <f t="shared" si="4"/>
        <v>0</v>
      </c>
      <c r="N12" s="8">
        <f t="shared" si="5"/>
        <v>0</v>
      </c>
      <c r="O12" s="8">
        <f t="shared" si="6"/>
        <v>0</v>
      </c>
      <c r="P12" s="8">
        <f t="shared" si="7"/>
        <v>0</v>
      </c>
      <c r="Q12" s="8">
        <f t="shared" si="8"/>
        <v>0</v>
      </c>
      <c r="R12" s="9">
        <f t="shared" si="9"/>
        <v>0</v>
      </c>
      <c r="S12" s="2"/>
      <c r="T12" s="18" t="s">
        <v>19</v>
      </c>
      <c r="U12" s="19" t="s">
        <v>31</v>
      </c>
    </row>
    <row r="13" spans="1:21" x14ac:dyDescent="0.25">
      <c r="A13" s="6">
        <v>6</v>
      </c>
      <c r="B13" s="20" t="s">
        <v>32</v>
      </c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"/>
      <c r="T13" s="2"/>
      <c r="U13" s="2"/>
    </row>
    <row r="14" spans="1:21" x14ac:dyDescent="0.25">
      <c r="A14" s="6">
        <v>7</v>
      </c>
      <c r="B14" s="52" t="s">
        <v>33</v>
      </c>
      <c r="C14" s="53"/>
      <c r="D14" s="54"/>
      <c r="E14" s="53"/>
      <c r="F14" s="53"/>
      <c r="G14" s="53"/>
      <c r="H14" s="53"/>
      <c r="I14" s="55">
        <f t="shared" si="0"/>
        <v>0</v>
      </c>
      <c r="J14" s="55">
        <f t="shared" si="1"/>
        <v>0</v>
      </c>
      <c r="K14" s="55">
        <f t="shared" si="2"/>
        <v>0</v>
      </c>
      <c r="L14" s="55">
        <f t="shared" ref="L14:L15" si="10">COUNTIF(C14:H14,"A")*3</f>
        <v>0</v>
      </c>
      <c r="M14" s="55">
        <f t="shared" ref="M14:M15" si="11">COUNTIF(C14:H14,"I")*2</f>
        <v>0</v>
      </c>
      <c r="N14" s="55">
        <f t="shared" ref="N14:N15" si="12">COUNTIF(C14:H14,"IS")*1</f>
        <v>0</v>
      </c>
      <c r="O14" s="55">
        <f t="shared" ref="O14:O15" si="13">COUNTIF(C14:H14,"S")*2</f>
        <v>0</v>
      </c>
      <c r="P14" s="55">
        <f t="shared" ref="P14:P15" si="14">COUNTIF(C14:H14,"PC")</f>
        <v>0</v>
      </c>
      <c r="Q14" s="55">
        <f t="shared" si="8"/>
        <v>0</v>
      </c>
      <c r="R14" s="41">
        <f t="shared" si="9"/>
        <v>0</v>
      </c>
      <c r="S14" s="2"/>
      <c r="T14" s="2"/>
      <c r="U14" s="2"/>
    </row>
    <row r="15" spans="1:21" x14ac:dyDescent="0.25">
      <c r="A15" s="6">
        <v>8</v>
      </c>
      <c r="B15" s="7" t="s">
        <v>34</v>
      </c>
      <c r="C15" s="6"/>
      <c r="D15" s="25"/>
      <c r="E15" s="6" t="s">
        <v>17</v>
      </c>
      <c r="F15" s="6"/>
      <c r="G15" s="6"/>
      <c r="H15" s="6"/>
      <c r="I15" s="8">
        <f t="shared" si="0"/>
        <v>0</v>
      </c>
      <c r="J15" s="8">
        <f t="shared" si="1"/>
        <v>0</v>
      </c>
      <c r="K15" s="8">
        <f t="shared" si="2"/>
        <v>1</v>
      </c>
      <c r="L15" s="8">
        <f t="shared" si="10"/>
        <v>0</v>
      </c>
      <c r="M15" s="8">
        <f t="shared" si="11"/>
        <v>0</v>
      </c>
      <c r="N15" s="8">
        <f t="shared" si="12"/>
        <v>0</v>
      </c>
      <c r="O15" s="8">
        <f t="shared" si="13"/>
        <v>0</v>
      </c>
      <c r="P15" s="8">
        <f t="shared" si="14"/>
        <v>0</v>
      </c>
      <c r="Q15" s="8">
        <f t="shared" si="8"/>
        <v>0</v>
      </c>
      <c r="R15" s="9">
        <f t="shared" si="9"/>
        <v>1</v>
      </c>
      <c r="S15" s="2"/>
      <c r="T15" s="2"/>
      <c r="U15" s="2"/>
    </row>
    <row r="16" spans="1:21" x14ac:dyDescent="0.25">
      <c r="A16" s="6">
        <v>9</v>
      </c>
      <c r="B16" s="20" t="s">
        <v>35</v>
      </c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"/>
      <c r="T16" s="2"/>
      <c r="U16" s="2"/>
    </row>
    <row r="17" spans="1:21" x14ac:dyDescent="0.25">
      <c r="A17" s="6">
        <v>10</v>
      </c>
      <c r="B17" s="7" t="s">
        <v>36</v>
      </c>
      <c r="C17" s="6"/>
      <c r="D17" s="25"/>
      <c r="E17" s="6" t="s">
        <v>15</v>
      </c>
      <c r="F17" s="6"/>
      <c r="G17" s="6"/>
      <c r="H17" s="6"/>
      <c r="I17" s="8">
        <f t="shared" si="0"/>
        <v>1</v>
      </c>
      <c r="J17" s="8">
        <f t="shared" si="1"/>
        <v>0</v>
      </c>
      <c r="K17" s="8">
        <f t="shared" si="2"/>
        <v>0</v>
      </c>
      <c r="L17" s="8">
        <f t="shared" ref="L17:L42" si="15">COUNTIF(C17:H17,"A")*3</f>
        <v>0</v>
      </c>
      <c r="M17" s="8">
        <f t="shared" ref="M17:M42" si="16">COUNTIF(C17:H17,"I")*2</f>
        <v>0</v>
      </c>
      <c r="N17" s="8">
        <f t="shared" ref="N17:N42" si="17">COUNTIF(C17:H17,"IS")*1</f>
        <v>0</v>
      </c>
      <c r="O17" s="8">
        <f t="shared" ref="O17:O42" si="18">COUNTIF(C17:H17,"S")*2</f>
        <v>0</v>
      </c>
      <c r="P17" s="8">
        <f t="shared" ref="P17:P42" si="19">COUNTIF(C17:H17,"PC")</f>
        <v>0</v>
      </c>
      <c r="Q17" s="8">
        <f t="shared" si="8"/>
        <v>0</v>
      </c>
      <c r="R17" s="9">
        <f t="shared" si="9"/>
        <v>0</v>
      </c>
      <c r="S17" s="2"/>
      <c r="T17" s="2"/>
      <c r="U17" s="2"/>
    </row>
    <row r="18" spans="1:21" x14ac:dyDescent="0.25">
      <c r="A18" s="6">
        <v>11</v>
      </c>
      <c r="B18" s="7" t="s">
        <v>37</v>
      </c>
      <c r="C18" s="6"/>
      <c r="D18" s="25"/>
      <c r="E18" s="6" t="s">
        <v>15</v>
      </c>
      <c r="F18" s="6"/>
      <c r="G18" s="6"/>
      <c r="H18" s="6"/>
      <c r="I18" s="8">
        <f t="shared" si="0"/>
        <v>1</v>
      </c>
      <c r="J18" s="8">
        <f t="shared" si="1"/>
        <v>0</v>
      </c>
      <c r="K18" s="8">
        <f t="shared" si="2"/>
        <v>0</v>
      </c>
      <c r="L18" s="8">
        <f t="shared" si="15"/>
        <v>0</v>
      </c>
      <c r="M18" s="8">
        <f t="shared" si="16"/>
        <v>0</v>
      </c>
      <c r="N18" s="8">
        <f t="shared" si="17"/>
        <v>0</v>
      </c>
      <c r="O18" s="8">
        <f t="shared" si="18"/>
        <v>0</v>
      </c>
      <c r="P18" s="8">
        <f t="shared" si="19"/>
        <v>0</v>
      </c>
      <c r="Q18" s="8">
        <f t="shared" si="8"/>
        <v>0</v>
      </c>
      <c r="R18" s="9">
        <f t="shared" si="9"/>
        <v>0</v>
      </c>
      <c r="S18" s="2"/>
      <c r="T18" s="2"/>
      <c r="U18" s="2"/>
    </row>
    <row r="19" spans="1:21" x14ac:dyDescent="0.25">
      <c r="A19" s="6">
        <v>12</v>
      </c>
      <c r="B19" s="7" t="s">
        <v>38</v>
      </c>
      <c r="C19" s="6"/>
      <c r="D19" s="25"/>
      <c r="E19" s="6" t="s">
        <v>15</v>
      </c>
      <c r="F19" s="26"/>
      <c r="G19" s="26"/>
      <c r="H19" s="26"/>
      <c r="I19" s="8">
        <f t="shared" si="0"/>
        <v>1</v>
      </c>
      <c r="J19" s="8">
        <f t="shared" si="1"/>
        <v>0</v>
      </c>
      <c r="K19" s="8">
        <f t="shared" si="2"/>
        <v>0</v>
      </c>
      <c r="L19" s="8">
        <f t="shared" si="15"/>
        <v>0</v>
      </c>
      <c r="M19" s="8">
        <f t="shared" si="16"/>
        <v>0</v>
      </c>
      <c r="N19" s="8">
        <f t="shared" si="17"/>
        <v>0</v>
      </c>
      <c r="O19" s="8">
        <f t="shared" si="18"/>
        <v>0</v>
      </c>
      <c r="P19" s="8">
        <f t="shared" si="19"/>
        <v>0</v>
      </c>
      <c r="Q19" s="8">
        <f t="shared" si="8"/>
        <v>0</v>
      </c>
      <c r="R19" s="9">
        <f t="shared" si="9"/>
        <v>0</v>
      </c>
      <c r="S19" s="2"/>
      <c r="T19" s="2"/>
      <c r="U19" s="2"/>
    </row>
    <row r="20" spans="1:21" x14ac:dyDescent="0.25">
      <c r="A20" s="6">
        <v>13</v>
      </c>
      <c r="B20" s="7" t="s">
        <v>39</v>
      </c>
      <c r="C20" s="6"/>
      <c r="D20" s="25"/>
      <c r="E20" s="6" t="s">
        <v>15</v>
      </c>
      <c r="F20" s="26"/>
      <c r="G20" s="26"/>
      <c r="H20" s="26"/>
      <c r="I20" s="8">
        <f t="shared" si="0"/>
        <v>1</v>
      </c>
      <c r="J20" s="8">
        <f t="shared" si="1"/>
        <v>0</v>
      </c>
      <c r="K20" s="8">
        <f t="shared" si="2"/>
        <v>0</v>
      </c>
      <c r="L20" s="8">
        <f t="shared" si="15"/>
        <v>0</v>
      </c>
      <c r="M20" s="8">
        <f t="shared" si="16"/>
        <v>0</v>
      </c>
      <c r="N20" s="8">
        <f t="shared" si="17"/>
        <v>0</v>
      </c>
      <c r="O20" s="8">
        <f t="shared" si="18"/>
        <v>0</v>
      </c>
      <c r="P20" s="8">
        <f t="shared" si="19"/>
        <v>0</v>
      </c>
      <c r="Q20" s="8">
        <f t="shared" si="8"/>
        <v>0</v>
      </c>
      <c r="R20" s="9">
        <f t="shared" si="9"/>
        <v>0</v>
      </c>
      <c r="S20" s="2"/>
      <c r="T20" s="2"/>
      <c r="U20" s="2"/>
    </row>
    <row r="21" spans="1:21" x14ac:dyDescent="0.25">
      <c r="A21" s="6">
        <v>14</v>
      </c>
      <c r="B21" s="7" t="s">
        <v>40</v>
      </c>
      <c r="C21" s="6"/>
      <c r="D21" s="25"/>
      <c r="E21" s="6" t="s">
        <v>15</v>
      </c>
      <c r="F21" s="26"/>
      <c r="G21" s="26"/>
      <c r="H21" s="26"/>
      <c r="I21" s="8">
        <f t="shared" si="0"/>
        <v>1</v>
      </c>
      <c r="J21" s="8">
        <f t="shared" si="1"/>
        <v>0</v>
      </c>
      <c r="K21" s="8">
        <f t="shared" si="2"/>
        <v>0</v>
      </c>
      <c r="L21" s="8">
        <f t="shared" si="15"/>
        <v>0</v>
      </c>
      <c r="M21" s="8">
        <f t="shared" si="16"/>
        <v>0</v>
      </c>
      <c r="N21" s="8">
        <f t="shared" si="17"/>
        <v>0</v>
      </c>
      <c r="O21" s="8">
        <f t="shared" si="18"/>
        <v>0</v>
      </c>
      <c r="P21" s="8">
        <f t="shared" si="19"/>
        <v>0</v>
      </c>
      <c r="Q21" s="8">
        <f t="shared" si="8"/>
        <v>0</v>
      </c>
      <c r="R21" s="9">
        <f t="shared" si="9"/>
        <v>0</v>
      </c>
      <c r="S21" s="2"/>
      <c r="T21" s="2"/>
      <c r="U21" s="2"/>
    </row>
    <row r="22" spans="1:21" x14ac:dyDescent="0.25">
      <c r="A22" s="6">
        <v>15</v>
      </c>
      <c r="B22" s="7" t="s">
        <v>41</v>
      </c>
      <c r="C22" s="6"/>
      <c r="D22" s="25"/>
      <c r="E22" s="26" t="s">
        <v>17</v>
      </c>
      <c r="F22" s="26"/>
      <c r="G22" s="26"/>
      <c r="H22" s="26"/>
      <c r="I22" s="8">
        <f t="shared" si="0"/>
        <v>0</v>
      </c>
      <c r="J22" s="8">
        <f t="shared" si="1"/>
        <v>0</v>
      </c>
      <c r="K22" s="8">
        <f t="shared" si="2"/>
        <v>1</v>
      </c>
      <c r="L22" s="8">
        <f t="shared" si="15"/>
        <v>0</v>
      </c>
      <c r="M22" s="8">
        <f t="shared" si="16"/>
        <v>0</v>
      </c>
      <c r="N22" s="8">
        <f t="shared" si="17"/>
        <v>0</v>
      </c>
      <c r="O22" s="8">
        <f t="shared" si="18"/>
        <v>0</v>
      </c>
      <c r="P22" s="8">
        <f t="shared" si="19"/>
        <v>0</v>
      </c>
      <c r="Q22" s="8">
        <f t="shared" si="8"/>
        <v>0</v>
      </c>
      <c r="R22" s="9">
        <f t="shared" si="9"/>
        <v>1</v>
      </c>
      <c r="S22" s="2"/>
      <c r="T22" s="2"/>
      <c r="U22" s="2"/>
    </row>
    <row r="23" spans="1:21" x14ac:dyDescent="0.25">
      <c r="A23" s="6">
        <v>16</v>
      </c>
      <c r="B23" s="7" t="s">
        <v>42</v>
      </c>
      <c r="C23" s="6"/>
      <c r="D23" s="25"/>
      <c r="E23" s="26" t="s">
        <v>17</v>
      </c>
      <c r="F23" s="26"/>
      <c r="G23" s="26"/>
      <c r="H23" s="26"/>
      <c r="I23" s="8">
        <f t="shared" si="0"/>
        <v>0</v>
      </c>
      <c r="J23" s="8">
        <f t="shared" si="1"/>
        <v>0</v>
      </c>
      <c r="K23" s="8">
        <f t="shared" si="2"/>
        <v>1</v>
      </c>
      <c r="L23" s="8">
        <f t="shared" si="15"/>
        <v>0</v>
      </c>
      <c r="M23" s="8">
        <f t="shared" si="16"/>
        <v>0</v>
      </c>
      <c r="N23" s="8">
        <f t="shared" si="17"/>
        <v>0</v>
      </c>
      <c r="O23" s="8">
        <f t="shared" si="18"/>
        <v>0</v>
      </c>
      <c r="P23" s="8">
        <f t="shared" si="19"/>
        <v>0</v>
      </c>
      <c r="Q23" s="8">
        <f t="shared" si="8"/>
        <v>0</v>
      </c>
      <c r="R23" s="9">
        <f t="shared" si="9"/>
        <v>1</v>
      </c>
      <c r="S23" s="2"/>
      <c r="T23" s="2"/>
      <c r="U23" s="2"/>
    </row>
    <row r="24" spans="1:21" x14ac:dyDescent="0.25">
      <c r="A24" s="6">
        <v>17</v>
      </c>
      <c r="B24" s="7" t="s">
        <v>43</v>
      </c>
      <c r="C24" s="6"/>
      <c r="D24" s="25"/>
      <c r="E24" s="26" t="s">
        <v>15</v>
      </c>
      <c r="F24" s="26"/>
      <c r="G24" s="26"/>
      <c r="H24" s="26"/>
      <c r="I24" s="8">
        <f t="shared" si="0"/>
        <v>1</v>
      </c>
      <c r="J24" s="8">
        <f t="shared" si="1"/>
        <v>0</v>
      </c>
      <c r="K24" s="8">
        <f t="shared" si="2"/>
        <v>0</v>
      </c>
      <c r="L24" s="8">
        <f t="shared" si="15"/>
        <v>0</v>
      </c>
      <c r="M24" s="8">
        <f t="shared" si="16"/>
        <v>0</v>
      </c>
      <c r="N24" s="8">
        <f t="shared" si="17"/>
        <v>0</v>
      </c>
      <c r="O24" s="8">
        <f t="shared" si="18"/>
        <v>0</v>
      </c>
      <c r="P24" s="8">
        <f t="shared" si="19"/>
        <v>0</v>
      </c>
      <c r="Q24" s="8">
        <f t="shared" si="8"/>
        <v>0</v>
      </c>
      <c r="R24" s="9">
        <f t="shared" si="9"/>
        <v>0</v>
      </c>
      <c r="S24" s="2"/>
      <c r="T24" s="2"/>
      <c r="U24" s="2"/>
    </row>
    <row r="25" spans="1:21" x14ac:dyDescent="0.25">
      <c r="A25" s="6">
        <v>18</v>
      </c>
      <c r="B25" s="7" t="s">
        <v>44</v>
      </c>
      <c r="C25" s="6"/>
      <c r="D25" s="25"/>
      <c r="E25" s="26" t="s">
        <v>16</v>
      </c>
      <c r="F25" s="26"/>
      <c r="G25" s="26"/>
      <c r="H25" s="26"/>
      <c r="I25" s="8">
        <f t="shared" si="0"/>
        <v>0</v>
      </c>
      <c r="J25" s="8">
        <f t="shared" si="1"/>
        <v>1</v>
      </c>
      <c r="K25" s="8">
        <f t="shared" si="2"/>
        <v>0</v>
      </c>
      <c r="L25" s="8">
        <f t="shared" si="15"/>
        <v>0</v>
      </c>
      <c r="M25" s="8">
        <f t="shared" si="16"/>
        <v>0</v>
      </c>
      <c r="N25" s="8">
        <f t="shared" si="17"/>
        <v>0</v>
      </c>
      <c r="O25" s="8">
        <f t="shared" si="18"/>
        <v>0</v>
      </c>
      <c r="P25" s="8">
        <f t="shared" si="19"/>
        <v>0</v>
      </c>
      <c r="Q25" s="8">
        <f t="shared" si="8"/>
        <v>0</v>
      </c>
      <c r="R25" s="9">
        <f t="shared" si="9"/>
        <v>1</v>
      </c>
      <c r="S25" s="2"/>
      <c r="T25" s="2"/>
      <c r="U25" s="2"/>
    </row>
    <row r="26" spans="1:21" x14ac:dyDescent="0.25">
      <c r="A26" s="6">
        <v>19</v>
      </c>
      <c r="B26" s="7" t="s">
        <v>45</v>
      </c>
      <c r="C26" s="6"/>
      <c r="D26" s="25"/>
      <c r="E26" s="26" t="s">
        <v>16</v>
      </c>
      <c r="F26" s="26"/>
      <c r="G26" s="26"/>
      <c r="H26" s="26"/>
      <c r="I26" s="8">
        <f t="shared" si="0"/>
        <v>0</v>
      </c>
      <c r="J26" s="8">
        <f t="shared" si="1"/>
        <v>1</v>
      </c>
      <c r="K26" s="8">
        <f t="shared" si="2"/>
        <v>0</v>
      </c>
      <c r="L26" s="8">
        <f t="shared" si="15"/>
        <v>0</v>
      </c>
      <c r="M26" s="8">
        <f t="shared" si="16"/>
        <v>0</v>
      </c>
      <c r="N26" s="8">
        <f t="shared" si="17"/>
        <v>0</v>
      </c>
      <c r="O26" s="8">
        <f t="shared" si="18"/>
        <v>0</v>
      </c>
      <c r="P26" s="8">
        <f t="shared" si="19"/>
        <v>0</v>
      </c>
      <c r="Q26" s="8">
        <f t="shared" si="8"/>
        <v>0</v>
      </c>
      <c r="R26" s="9">
        <f t="shared" si="9"/>
        <v>1</v>
      </c>
      <c r="S26" s="2"/>
      <c r="T26" s="2"/>
      <c r="U26" s="2"/>
    </row>
    <row r="27" spans="1:21" x14ac:dyDescent="0.25">
      <c r="A27" s="6">
        <v>20</v>
      </c>
      <c r="B27" s="7" t="s">
        <v>46</v>
      </c>
      <c r="C27" s="6"/>
      <c r="D27" s="25"/>
      <c r="E27" s="26" t="s">
        <v>16</v>
      </c>
      <c r="F27" s="26"/>
      <c r="G27" s="26"/>
      <c r="H27" s="26"/>
      <c r="I27" s="8">
        <f t="shared" si="0"/>
        <v>0</v>
      </c>
      <c r="J27" s="8">
        <f t="shared" si="1"/>
        <v>1</v>
      </c>
      <c r="K27" s="8">
        <f t="shared" si="2"/>
        <v>0</v>
      </c>
      <c r="L27" s="8">
        <f t="shared" si="15"/>
        <v>0</v>
      </c>
      <c r="M27" s="8">
        <f t="shared" si="16"/>
        <v>0</v>
      </c>
      <c r="N27" s="8">
        <f t="shared" si="17"/>
        <v>0</v>
      </c>
      <c r="O27" s="8">
        <f t="shared" si="18"/>
        <v>0</v>
      </c>
      <c r="P27" s="8">
        <f t="shared" si="19"/>
        <v>0</v>
      </c>
      <c r="Q27" s="8">
        <f t="shared" si="8"/>
        <v>0</v>
      </c>
      <c r="R27" s="9">
        <f t="shared" si="9"/>
        <v>1</v>
      </c>
      <c r="S27" s="2"/>
      <c r="T27" s="2"/>
      <c r="U27" s="2"/>
    </row>
    <row r="28" spans="1:21" x14ac:dyDescent="0.25">
      <c r="A28" s="6">
        <v>21</v>
      </c>
      <c r="B28" s="7" t="s">
        <v>47</v>
      </c>
      <c r="C28" s="6"/>
      <c r="D28" s="25"/>
      <c r="E28" s="26" t="s">
        <v>15</v>
      </c>
      <c r="F28" s="26"/>
      <c r="G28" s="26"/>
      <c r="H28" s="26"/>
      <c r="I28" s="8">
        <f t="shared" si="0"/>
        <v>1</v>
      </c>
      <c r="J28" s="8">
        <f t="shared" si="1"/>
        <v>0</v>
      </c>
      <c r="K28" s="8">
        <f t="shared" si="2"/>
        <v>0</v>
      </c>
      <c r="L28" s="8">
        <f t="shared" si="15"/>
        <v>0</v>
      </c>
      <c r="M28" s="8">
        <f t="shared" si="16"/>
        <v>0</v>
      </c>
      <c r="N28" s="8">
        <f t="shared" si="17"/>
        <v>0</v>
      </c>
      <c r="O28" s="8">
        <f t="shared" si="18"/>
        <v>0</v>
      </c>
      <c r="P28" s="8">
        <f t="shared" si="19"/>
        <v>0</v>
      </c>
      <c r="Q28" s="8">
        <f t="shared" si="8"/>
        <v>0</v>
      </c>
      <c r="R28" s="9">
        <f t="shared" si="9"/>
        <v>0</v>
      </c>
      <c r="S28" s="2"/>
      <c r="T28" s="2"/>
      <c r="U28" s="2"/>
    </row>
    <row r="29" spans="1:21" x14ac:dyDescent="0.25">
      <c r="A29" s="6">
        <v>22</v>
      </c>
      <c r="B29" s="7" t="s">
        <v>48</v>
      </c>
      <c r="C29" s="6"/>
      <c r="D29" s="25"/>
      <c r="E29" s="26" t="s">
        <v>15</v>
      </c>
      <c r="F29" s="26"/>
      <c r="G29" s="26"/>
      <c r="H29" s="26"/>
      <c r="I29" s="8">
        <f t="shared" si="0"/>
        <v>1</v>
      </c>
      <c r="J29" s="8">
        <f t="shared" si="1"/>
        <v>0</v>
      </c>
      <c r="K29" s="8">
        <f t="shared" si="2"/>
        <v>0</v>
      </c>
      <c r="L29" s="8">
        <f t="shared" si="15"/>
        <v>0</v>
      </c>
      <c r="M29" s="8">
        <f t="shared" si="16"/>
        <v>0</v>
      </c>
      <c r="N29" s="8">
        <f t="shared" si="17"/>
        <v>0</v>
      </c>
      <c r="O29" s="8">
        <f t="shared" si="18"/>
        <v>0</v>
      </c>
      <c r="P29" s="8">
        <f t="shared" si="19"/>
        <v>0</v>
      </c>
      <c r="Q29" s="8">
        <f t="shared" si="8"/>
        <v>0</v>
      </c>
      <c r="R29" s="9">
        <f t="shared" si="9"/>
        <v>0</v>
      </c>
      <c r="S29" s="2"/>
      <c r="T29" s="2"/>
      <c r="U29" s="2"/>
    </row>
    <row r="30" spans="1:21" x14ac:dyDescent="0.25">
      <c r="A30" s="6">
        <v>23</v>
      </c>
      <c r="B30" s="7" t="s">
        <v>49</v>
      </c>
      <c r="C30" s="6"/>
      <c r="D30" s="25"/>
      <c r="E30" s="26" t="s">
        <v>16</v>
      </c>
      <c r="F30" s="26"/>
      <c r="G30" s="26"/>
      <c r="H30" s="26"/>
      <c r="I30" s="8">
        <f t="shared" si="0"/>
        <v>0</v>
      </c>
      <c r="J30" s="8">
        <f t="shared" si="1"/>
        <v>1</v>
      </c>
      <c r="K30" s="8">
        <f t="shared" si="2"/>
        <v>0</v>
      </c>
      <c r="L30" s="8">
        <f t="shared" si="15"/>
        <v>0</v>
      </c>
      <c r="M30" s="8">
        <f t="shared" si="16"/>
        <v>0</v>
      </c>
      <c r="N30" s="8">
        <f t="shared" si="17"/>
        <v>0</v>
      </c>
      <c r="O30" s="8">
        <f t="shared" si="18"/>
        <v>0</v>
      </c>
      <c r="P30" s="8">
        <f t="shared" si="19"/>
        <v>0</v>
      </c>
      <c r="Q30" s="8">
        <f t="shared" si="8"/>
        <v>0</v>
      </c>
      <c r="R30" s="9">
        <f t="shared" si="9"/>
        <v>1</v>
      </c>
      <c r="S30" s="2"/>
      <c r="T30" s="2"/>
      <c r="U30" s="2"/>
    </row>
    <row r="31" spans="1:21" x14ac:dyDescent="0.25">
      <c r="A31" s="6">
        <v>24</v>
      </c>
      <c r="B31" s="7" t="s">
        <v>50</v>
      </c>
      <c r="C31" s="6"/>
      <c r="D31" s="25"/>
      <c r="E31" s="26" t="s">
        <v>15</v>
      </c>
      <c r="F31" s="26"/>
      <c r="G31" s="26"/>
      <c r="H31" s="26"/>
      <c r="I31" s="8">
        <f t="shared" si="0"/>
        <v>1</v>
      </c>
      <c r="J31" s="8">
        <f t="shared" si="1"/>
        <v>0</v>
      </c>
      <c r="K31" s="8">
        <f t="shared" si="2"/>
        <v>0</v>
      </c>
      <c r="L31" s="8">
        <f t="shared" si="15"/>
        <v>0</v>
      </c>
      <c r="M31" s="8">
        <f t="shared" si="16"/>
        <v>0</v>
      </c>
      <c r="N31" s="8">
        <f t="shared" si="17"/>
        <v>0</v>
      </c>
      <c r="O31" s="8">
        <f t="shared" si="18"/>
        <v>0</v>
      </c>
      <c r="P31" s="8">
        <f t="shared" si="19"/>
        <v>0</v>
      </c>
      <c r="Q31" s="8">
        <f t="shared" si="8"/>
        <v>0</v>
      </c>
      <c r="R31" s="9">
        <f t="shared" si="9"/>
        <v>0</v>
      </c>
      <c r="S31" s="2"/>
      <c r="T31" s="2"/>
      <c r="U31" s="2"/>
    </row>
    <row r="32" spans="1:21" x14ac:dyDescent="0.25">
      <c r="A32" s="6">
        <v>25</v>
      </c>
      <c r="B32" s="7" t="s">
        <v>51</v>
      </c>
      <c r="C32" s="6"/>
      <c r="D32" s="25"/>
      <c r="E32" s="26" t="s">
        <v>15</v>
      </c>
      <c r="F32" s="26"/>
      <c r="G32" s="26"/>
      <c r="H32" s="26"/>
      <c r="I32" s="8">
        <f t="shared" si="0"/>
        <v>1</v>
      </c>
      <c r="J32" s="8">
        <f t="shared" si="1"/>
        <v>0</v>
      </c>
      <c r="K32" s="8">
        <f t="shared" si="2"/>
        <v>0</v>
      </c>
      <c r="L32" s="8">
        <f t="shared" si="15"/>
        <v>0</v>
      </c>
      <c r="M32" s="8">
        <f t="shared" si="16"/>
        <v>0</v>
      </c>
      <c r="N32" s="8">
        <f t="shared" si="17"/>
        <v>0</v>
      </c>
      <c r="O32" s="8">
        <f t="shared" si="18"/>
        <v>0</v>
      </c>
      <c r="P32" s="8">
        <f t="shared" si="19"/>
        <v>0</v>
      </c>
      <c r="Q32" s="8">
        <f t="shared" si="8"/>
        <v>0</v>
      </c>
      <c r="R32" s="9">
        <f t="shared" si="9"/>
        <v>0</v>
      </c>
      <c r="S32" s="2"/>
      <c r="T32" s="2"/>
      <c r="U32" s="2"/>
    </row>
    <row r="33" spans="1:21" x14ac:dyDescent="0.25">
      <c r="A33" s="6">
        <v>26</v>
      </c>
      <c r="B33" s="7" t="s">
        <v>52</v>
      </c>
      <c r="C33" s="6"/>
      <c r="D33" s="25"/>
      <c r="E33" s="26" t="s">
        <v>15</v>
      </c>
      <c r="F33" s="26"/>
      <c r="G33" s="26"/>
      <c r="H33" s="26"/>
      <c r="I33" s="8">
        <f t="shared" si="0"/>
        <v>1</v>
      </c>
      <c r="J33" s="8">
        <f t="shared" si="1"/>
        <v>0</v>
      </c>
      <c r="K33" s="8">
        <f t="shared" si="2"/>
        <v>0</v>
      </c>
      <c r="L33" s="8">
        <f t="shared" si="15"/>
        <v>0</v>
      </c>
      <c r="M33" s="8">
        <f t="shared" si="16"/>
        <v>0</v>
      </c>
      <c r="N33" s="8">
        <f t="shared" si="17"/>
        <v>0</v>
      </c>
      <c r="O33" s="8">
        <f t="shared" si="18"/>
        <v>0</v>
      </c>
      <c r="P33" s="8">
        <f t="shared" si="19"/>
        <v>0</v>
      </c>
      <c r="Q33" s="8">
        <f t="shared" si="8"/>
        <v>0</v>
      </c>
      <c r="R33" s="9">
        <f t="shared" si="9"/>
        <v>0</v>
      </c>
      <c r="S33" s="2"/>
      <c r="T33" s="2"/>
      <c r="U33" s="2"/>
    </row>
    <row r="34" spans="1:21" x14ac:dyDescent="0.25">
      <c r="A34" s="6">
        <v>27</v>
      </c>
      <c r="B34" s="7" t="s">
        <v>53</v>
      </c>
      <c r="C34" s="6"/>
      <c r="D34" s="25"/>
      <c r="E34" s="26" t="s">
        <v>16</v>
      </c>
      <c r="F34" s="26"/>
      <c r="G34" s="26"/>
      <c r="H34" s="26"/>
      <c r="I34" s="8">
        <f t="shared" si="0"/>
        <v>0</v>
      </c>
      <c r="J34" s="8">
        <f t="shared" si="1"/>
        <v>1</v>
      </c>
      <c r="K34" s="8">
        <f t="shared" si="2"/>
        <v>0</v>
      </c>
      <c r="L34" s="8">
        <f t="shared" si="15"/>
        <v>0</v>
      </c>
      <c r="M34" s="8">
        <f t="shared" si="16"/>
        <v>0</v>
      </c>
      <c r="N34" s="8">
        <f t="shared" si="17"/>
        <v>0</v>
      </c>
      <c r="O34" s="8">
        <f t="shared" si="18"/>
        <v>0</v>
      </c>
      <c r="P34" s="8">
        <f t="shared" si="19"/>
        <v>0</v>
      </c>
      <c r="Q34" s="8">
        <f t="shared" si="8"/>
        <v>0</v>
      </c>
      <c r="R34" s="9">
        <f t="shared" si="9"/>
        <v>1</v>
      </c>
      <c r="S34" s="2"/>
      <c r="T34" s="2"/>
      <c r="U34" s="2"/>
    </row>
    <row r="35" spans="1:21" x14ac:dyDescent="0.25">
      <c r="A35" s="6">
        <v>28</v>
      </c>
      <c r="B35" s="7" t="s">
        <v>54</v>
      </c>
      <c r="C35" s="6"/>
      <c r="D35" s="25"/>
      <c r="E35" s="26" t="s">
        <v>16</v>
      </c>
      <c r="F35" s="26"/>
      <c r="G35" s="26"/>
      <c r="H35" s="26"/>
      <c r="I35" s="8">
        <f t="shared" si="0"/>
        <v>0</v>
      </c>
      <c r="J35" s="8">
        <f t="shared" si="1"/>
        <v>1</v>
      </c>
      <c r="K35" s="8">
        <f t="shared" si="2"/>
        <v>0</v>
      </c>
      <c r="L35" s="8">
        <f t="shared" si="15"/>
        <v>0</v>
      </c>
      <c r="M35" s="8">
        <f t="shared" si="16"/>
        <v>0</v>
      </c>
      <c r="N35" s="8">
        <f t="shared" si="17"/>
        <v>0</v>
      </c>
      <c r="O35" s="8">
        <f t="shared" si="18"/>
        <v>0</v>
      </c>
      <c r="P35" s="8">
        <f t="shared" si="19"/>
        <v>0</v>
      </c>
      <c r="Q35" s="8">
        <f t="shared" si="8"/>
        <v>0</v>
      </c>
      <c r="R35" s="9">
        <f t="shared" si="9"/>
        <v>1</v>
      </c>
      <c r="S35" s="2" t="s">
        <v>140</v>
      </c>
      <c r="T35" s="2"/>
      <c r="U35" s="2"/>
    </row>
    <row r="36" spans="1:21" x14ac:dyDescent="0.25">
      <c r="A36" s="6">
        <v>29</v>
      </c>
      <c r="B36" s="7" t="s">
        <v>55</v>
      </c>
      <c r="C36" s="26"/>
      <c r="D36" s="25"/>
      <c r="E36" s="26" t="s">
        <v>16</v>
      </c>
      <c r="F36" s="26"/>
      <c r="G36" s="26"/>
      <c r="H36" s="26"/>
      <c r="I36" s="8">
        <f t="shared" si="0"/>
        <v>0</v>
      </c>
      <c r="J36" s="8">
        <f t="shared" si="1"/>
        <v>1</v>
      </c>
      <c r="K36" s="8">
        <f t="shared" si="2"/>
        <v>0</v>
      </c>
      <c r="L36" s="8">
        <f t="shared" si="15"/>
        <v>0</v>
      </c>
      <c r="M36" s="8">
        <f t="shared" si="16"/>
        <v>0</v>
      </c>
      <c r="N36" s="8">
        <f t="shared" si="17"/>
        <v>0</v>
      </c>
      <c r="O36" s="8">
        <f t="shared" si="18"/>
        <v>0</v>
      </c>
      <c r="P36" s="8">
        <f t="shared" si="19"/>
        <v>0</v>
      </c>
      <c r="Q36" s="8">
        <f t="shared" si="8"/>
        <v>0</v>
      </c>
      <c r="R36" s="9">
        <f t="shared" si="9"/>
        <v>1</v>
      </c>
      <c r="S36" s="2"/>
      <c r="T36" s="2"/>
      <c r="U36" s="2"/>
    </row>
    <row r="37" spans="1:21" x14ac:dyDescent="0.25">
      <c r="A37" s="6">
        <v>30</v>
      </c>
      <c r="B37" s="7" t="s">
        <v>56</v>
      </c>
      <c r="C37" s="26"/>
      <c r="D37" s="25"/>
      <c r="E37" s="26" t="s">
        <v>16</v>
      </c>
      <c r="F37" s="26"/>
      <c r="G37" s="26"/>
      <c r="H37" s="26"/>
      <c r="I37" s="8">
        <f t="shared" si="0"/>
        <v>0</v>
      </c>
      <c r="J37" s="8">
        <f t="shared" si="1"/>
        <v>1</v>
      </c>
      <c r="K37" s="8">
        <f t="shared" si="2"/>
        <v>0</v>
      </c>
      <c r="L37" s="8">
        <f t="shared" si="15"/>
        <v>0</v>
      </c>
      <c r="M37" s="8">
        <f t="shared" si="16"/>
        <v>0</v>
      </c>
      <c r="N37" s="8">
        <f t="shared" si="17"/>
        <v>0</v>
      </c>
      <c r="O37" s="8">
        <f t="shared" si="18"/>
        <v>0</v>
      </c>
      <c r="P37" s="8">
        <f t="shared" si="19"/>
        <v>0</v>
      </c>
      <c r="Q37" s="8">
        <f t="shared" si="8"/>
        <v>0</v>
      </c>
      <c r="R37" s="9">
        <f t="shared" si="9"/>
        <v>1</v>
      </c>
      <c r="S37" s="2"/>
      <c r="T37" s="2"/>
      <c r="U37" s="2"/>
    </row>
    <row r="38" spans="1:21" x14ac:dyDescent="0.25">
      <c r="A38" s="6">
        <v>31</v>
      </c>
      <c r="B38" s="7" t="s">
        <v>57</v>
      </c>
      <c r="C38" s="26"/>
      <c r="D38" s="25"/>
      <c r="E38" s="26" t="s">
        <v>17</v>
      </c>
      <c r="F38" s="26"/>
      <c r="G38" s="26"/>
      <c r="H38" s="26"/>
      <c r="I38" s="8">
        <f t="shared" si="0"/>
        <v>0</v>
      </c>
      <c r="J38" s="8">
        <f t="shared" si="1"/>
        <v>0</v>
      </c>
      <c r="K38" s="8">
        <f t="shared" si="2"/>
        <v>1</v>
      </c>
      <c r="L38" s="8">
        <f t="shared" si="15"/>
        <v>0</v>
      </c>
      <c r="M38" s="8">
        <f t="shared" si="16"/>
        <v>0</v>
      </c>
      <c r="N38" s="8">
        <f t="shared" si="17"/>
        <v>0</v>
      </c>
      <c r="O38" s="8">
        <f t="shared" si="18"/>
        <v>0</v>
      </c>
      <c r="P38" s="8">
        <f t="shared" si="19"/>
        <v>0</v>
      </c>
      <c r="Q38" s="8">
        <f t="shared" si="8"/>
        <v>0</v>
      </c>
      <c r="R38" s="9">
        <f t="shared" si="9"/>
        <v>1</v>
      </c>
      <c r="S38" s="2"/>
      <c r="T38" s="2"/>
      <c r="U38" s="2"/>
    </row>
    <row r="39" spans="1:21" x14ac:dyDescent="0.25">
      <c r="A39" s="6">
        <v>32</v>
      </c>
      <c r="B39" s="7" t="s">
        <v>58</v>
      </c>
      <c r="C39" s="26"/>
      <c r="D39" s="25"/>
      <c r="E39" s="26" t="s">
        <v>19</v>
      </c>
      <c r="F39" s="26"/>
      <c r="G39" s="26"/>
      <c r="H39" s="26"/>
      <c r="I39" s="8">
        <f t="shared" si="0"/>
        <v>0</v>
      </c>
      <c r="J39" s="8">
        <f t="shared" si="1"/>
        <v>0</v>
      </c>
      <c r="K39" s="8">
        <f t="shared" si="2"/>
        <v>0</v>
      </c>
      <c r="L39" s="8">
        <f t="shared" si="15"/>
        <v>0</v>
      </c>
      <c r="M39" s="8">
        <f t="shared" si="16"/>
        <v>2</v>
      </c>
      <c r="N39" s="8">
        <f t="shared" si="17"/>
        <v>0</v>
      </c>
      <c r="O39" s="8">
        <f t="shared" si="18"/>
        <v>0</v>
      </c>
      <c r="P39" s="8">
        <f t="shared" si="19"/>
        <v>0</v>
      </c>
      <c r="Q39" s="8">
        <f t="shared" si="8"/>
        <v>0</v>
      </c>
      <c r="R39" s="9">
        <f t="shared" si="9"/>
        <v>2</v>
      </c>
      <c r="S39" s="2"/>
      <c r="T39" s="2"/>
      <c r="U39" s="2"/>
    </row>
    <row r="40" spans="1:21" x14ac:dyDescent="0.25">
      <c r="A40" s="6">
        <v>33</v>
      </c>
      <c r="B40" s="7" t="s">
        <v>59</v>
      </c>
      <c r="C40" s="26"/>
      <c r="D40" s="25"/>
      <c r="E40" s="26" t="s">
        <v>15</v>
      </c>
      <c r="F40" s="26"/>
      <c r="G40" s="26"/>
      <c r="H40" s="26"/>
      <c r="I40" s="8">
        <f t="shared" si="0"/>
        <v>1</v>
      </c>
      <c r="J40" s="8">
        <f t="shared" si="1"/>
        <v>0</v>
      </c>
      <c r="K40" s="8">
        <f t="shared" si="2"/>
        <v>0</v>
      </c>
      <c r="L40" s="8">
        <f t="shared" si="15"/>
        <v>0</v>
      </c>
      <c r="M40" s="8">
        <f t="shared" si="16"/>
        <v>0</v>
      </c>
      <c r="N40" s="8">
        <f t="shared" si="17"/>
        <v>0</v>
      </c>
      <c r="O40" s="8">
        <f t="shared" si="18"/>
        <v>0</v>
      </c>
      <c r="P40" s="8">
        <f t="shared" si="19"/>
        <v>0</v>
      </c>
      <c r="Q40" s="8">
        <f t="shared" si="8"/>
        <v>0</v>
      </c>
      <c r="R40" s="9">
        <f t="shared" si="9"/>
        <v>0</v>
      </c>
      <c r="S40" s="2"/>
      <c r="T40" s="2"/>
      <c r="U40" s="2"/>
    </row>
    <row r="41" spans="1:21" x14ac:dyDescent="0.25">
      <c r="A41" s="6">
        <v>34</v>
      </c>
      <c r="B41" s="7" t="s">
        <v>60</v>
      </c>
      <c r="C41" s="26"/>
      <c r="D41" s="25"/>
      <c r="E41" s="26" t="s">
        <v>16</v>
      </c>
      <c r="F41" s="26"/>
      <c r="G41" s="26"/>
      <c r="H41" s="26"/>
      <c r="I41" s="8">
        <f t="shared" si="0"/>
        <v>0</v>
      </c>
      <c r="J41" s="8">
        <f t="shared" si="1"/>
        <v>1</v>
      </c>
      <c r="K41" s="8">
        <f t="shared" si="2"/>
        <v>0</v>
      </c>
      <c r="L41" s="8">
        <f t="shared" si="15"/>
        <v>0</v>
      </c>
      <c r="M41" s="8">
        <f t="shared" si="16"/>
        <v>0</v>
      </c>
      <c r="N41" s="8">
        <f t="shared" si="17"/>
        <v>0</v>
      </c>
      <c r="O41" s="8">
        <f t="shared" si="18"/>
        <v>0</v>
      </c>
      <c r="P41" s="8">
        <f t="shared" si="19"/>
        <v>0</v>
      </c>
      <c r="Q41" s="8">
        <f t="shared" si="8"/>
        <v>0</v>
      </c>
      <c r="R41" s="9">
        <f t="shared" si="9"/>
        <v>1</v>
      </c>
      <c r="S41" s="2"/>
      <c r="T41" s="2"/>
      <c r="U41" s="2"/>
    </row>
    <row r="42" spans="1:21" x14ac:dyDescent="0.25">
      <c r="A42" s="6">
        <v>35</v>
      </c>
      <c r="B42" s="7" t="s">
        <v>61</v>
      </c>
      <c r="C42" s="26"/>
      <c r="D42" s="25"/>
      <c r="E42" s="26" t="s">
        <v>19</v>
      </c>
      <c r="F42" s="26"/>
      <c r="G42" s="26"/>
      <c r="H42" s="26"/>
      <c r="I42" s="8">
        <f t="shared" si="0"/>
        <v>0</v>
      </c>
      <c r="J42" s="8">
        <f t="shared" si="1"/>
        <v>0</v>
      </c>
      <c r="K42" s="8">
        <f t="shared" si="2"/>
        <v>0</v>
      </c>
      <c r="L42" s="8">
        <f t="shared" si="15"/>
        <v>0</v>
      </c>
      <c r="M42" s="8">
        <f t="shared" si="16"/>
        <v>2</v>
      </c>
      <c r="N42" s="8">
        <f t="shared" si="17"/>
        <v>0</v>
      </c>
      <c r="O42" s="8">
        <f t="shared" si="18"/>
        <v>0</v>
      </c>
      <c r="P42" s="8">
        <f t="shared" si="19"/>
        <v>0</v>
      </c>
      <c r="Q42" s="8">
        <f t="shared" si="8"/>
        <v>0</v>
      </c>
      <c r="R42" s="9">
        <f t="shared" si="9"/>
        <v>2</v>
      </c>
      <c r="S42" s="2"/>
      <c r="T42" s="2"/>
      <c r="U42" s="2"/>
    </row>
    <row r="43" spans="1:21" x14ac:dyDescent="0.25">
      <c r="A43" s="6">
        <v>36</v>
      </c>
      <c r="B43" s="20" t="s">
        <v>62</v>
      </c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"/>
      <c r="T43" s="2"/>
      <c r="U43" s="2"/>
    </row>
    <row r="44" spans="1:21" x14ac:dyDescent="0.25">
      <c r="A44" s="6">
        <v>37</v>
      </c>
      <c r="B44" s="7" t="s">
        <v>63</v>
      </c>
      <c r="C44" s="26"/>
      <c r="D44" s="25"/>
      <c r="E44" s="26" t="s">
        <v>16</v>
      </c>
      <c r="F44" s="26"/>
      <c r="G44" s="26"/>
      <c r="H44" s="26"/>
      <c r="I44" s="8">
        <f t="shared" si="0"/>
        <v>0</v>
      </c>
      <c r="J44" s="8">
        <f t="shared" si="1"/>
        <v>1</v>
      </c>
      <c r="K44" s="8">
        <f t="shared" si="2"/>
        <v>0</v>
      </c>
      <c r="L44" s="8">
        <f t="shared" ref="L44:L48" si="20">COUNTIF(C44:H44,"A")*3</f>
        <v>0</v>
      </c>
      <c r="M44" s="8">
        <f t="shared" ref="M44:M48" si="21">COUNTIF(C44:H44,"I")*2</f>
        <v>0</v>
      </c>
      <c r="N44" s="8">
        <f t="shared" ref="N44:N48" si="22">COUNTIF(C44:H44,"IS")*1</f>
        <v>0</v>
      </c>
      <c r="O44" s="8">
        <f t="shared" ref="O44:O48" si="23">COUNTIF(C44:H44,"S")*2</f>
        <v>0</v>
      </c>
      <c r="P44" s="8">
        <f t="shared" ref="P44:P48" si="24">COUNTIF(C44:H44,"PC")</f>
        <v>0</v>
      </c>
      <c r="Q44" s="8">
        <f t="shared" si="8"/>
        <v>0</v>
      </c>
      <c r="R44" s="9">
        <f t="shared" si="9"/>
        <v>1</v>
      </c>
      <c r="S44" s="2"/>
      <c r="T44" s="2"/>
      <c r="U44" s="2"/>
    </row>
    <row r="45" spans="1:21" x14ac:dyDescent="0.25">
      <c r="A45" s="6">
        <v>38</v>
      </c>
      <c r="B45" s="7" t="s">
        <v>64</v>
      </c>
      <c r="C45" s="26"/>
      <c r="D45" s="25"/>
      <c r="E45" s="26" t="s">
        <v>15</v>
      </c>
      <c r="F45" s="26"/>
      <c r="G45" s="26"/>
      <c r="H45" s="26"/>
      <c r="I45" s="8">
        <f t="shared" si="0"/>
        <v>1</v>
      </c>
      <c r="J45" s="8">
        <f t="shared" si="1"/>
        <v>0</v>
      </c>
      <c r="K45" s="8">
        <f t="shared" si="2"/>
        <v>0</v>
      </c>
      <c r="L45" s="8">
        <f t="shared" si="20"/>
        <v>0</v>
      </c>
      <c r="M45" s="8">
        <f t="shared" si="21"/>
        <v>0</v>
      </c>
      <c r="N45" s="8">
        <f t="shared" si="22"/>
        <v>0</v>
      </c>
      <c r="O45" s="8">
        <f t="shared" si="23"/>
        <v>0</v>
      </c>
      <c r="P45" s="8">
        <f t="shared" si="24"/>
        <v>0</v>
      </c>
      <c r="Q45" s="8">
        <f t="shared" si="8"/>
        <v>0</v>
      </c>
      <c r="R45" s="9">
        <f t="shared" si="9"/>
        <v>0</v>
      </c>
      <c r="S45" s="2"/>
      <c r="T45" s="2"/>
      <c r="U45" s="2"/>
    </row>
    <row r="46" spans="1:21" x14ac:dyDescent="0.25">
      <c r="A46" s="6">
        <v>39</v>
      </c>
      <c r="B46" s="7" t="s">
        <v>65</v>
      </c>
      <c r="C46" s="26"/>
      <c r="D46" s="25"/>
      <c r="E46" s="26" t="s">
        <v>16</v>
      </c>
      <c r="F46" s="26"/>
      <c r="G46" s="26"/>
      <c r="H46" s="26"/>
      <c r="I46" s="8">
        <f t="shared" si="0"/>
        <v>0</v>
      </c>
      <c r="J46" s="8">
        <f t="shared" si="1"/>
        <v>1</v>
      </c>
      <c r="K46" s="8">
        <f t="shared" si="2"/>
        <v>0</v>
      </c>
      <c r="L46" s="8">
        <f t="shared" si="20"/>
        <v>0</v>
      </c>
      <c r="M46" s="8">
        <f t="shared" si="21"/>
        <v>0</v>
      </c>
      <c r="N46" s="8">
        <f t="shared" si="22"/>
        <v>0</v>
      </c>
      <c r="O46" s="8">
        <f t="shared" si="23"/>
        <v>0</v>
      </c>
      <c r="P46" s="8">
        <f t="shared" si="24"/>
        <v>0</v>
      </c>
      <c r="Q46" s="8">
        <f t="shared" si="8"/>
        <v>0</v>
      </c>
      <c r="R46" s="9">
        <f t="shared" si="9"/>
        <v>1</v>
      </c>
      <c r="S46" s="2"/>
      <c r="T46" s="2"/>
      <c r="U46" s="2"/>
    </row>
    <row r="47" spans="1:21" x14ac:dyDescent="0.25">
      <c r="A47" s="6">
        <v>40</v>
      </c>
      <c r="B47" s="7" t="s">
        <v>66</v>
      </c>
      <c r="C47" s="26"/>
      <c r="D47" s="25"/>
      <c r="E47" s="26" t="s">
        <v>15</v>
      </c>
      <c r="F47" s="26"/>
      <c r="G47" s="26"/>
      <c r="H47" s="26"/>
      <c r="I47" s="8">
        <f t="shared" si="0"/>
        <v>1</v>
      </c>
      <c r="J47" s="8">
        <f t="shared" si="1"/>
        <v>0</v>
      </c>
      <c r="K47" s="8">
        <f t="shared" si="2"/>
        <v>0</v>
      </c>
      <c r="L47" s="8">
        <f t="shared" si="20"/>
        <v>0</v>
      </c>
      <c r="M47" s="8">
        <f t="shared" si="21"/>
        <v>0</v>
      </c>
      <c r="N47" s="8">
        <f t="shared" si="22"/>
        <v>0</v>
      </c>
      <c r="O47" s="8">
        <f t="shared" si="23"/>
        <v>0</v>
      </c>
      <c r="P47" s="8">
        <f t="shared" si="24"/>
        <v>0</v>
      </c>
      <c r="Q47" s="8">
        <f t="shared" si="8"/>
        <v>0</v>
      </c>
      <c r="R47" s="9">
        <f t="shared" si="9"/>
        <v>0</v>
      </c>
      <c r="S47" s="2"/>
      <c r="T47" s="2"/>
      <c r="U47" s="2"/>
    </row>
    <row r="48" spans="1:21" x14ac:dyDescent="0.25">
      <c r="A48" s="6">
        <v>41</v>
      </c>
      <c r="B48" s="7" t="s">
        <v>67</v>
      </c>
      <c r="C48" s="26"/>
      <c r="D48" s="25"/>
      <c r="E48" s="26" t="s">
        <v>16</v>
      </c>
      <c r="F48" s="26"/>
      <c r="G48" s="26"/>
      <c r="H48" s="26"/>
      <c r="I48" s="8">
        <f t="shared" si="0"/>
        <v>0</v>
      </c>
      <c r="J48" s="8">
        <f t="shared" si="1"/>
        <v>1</v>
      </c>
      <c r="K48" s="8">
        <f t="shared" si="2"/>
        <v>0</v>
      </c>
      <c r="L48" s="8">
        <f t="shared" si="20"/>
        <v>0</v>
      </c>
      <c r="M48" s="8">
        <f t="shared" si="21"/>
        <v>0</v>
      </c>
      <c r="N48" s="8">
        <f t="shared" si="22"/>
        <v>0</v>
      </c>
      <c r="O48" s="8">
        <f t="shared" si="23"/>
        <v>0</v>
      </c>
      <c r="P48" s="8">
        <f t="shared" si="24"/>
        <v>0</v>
      </c>
      <c r="Q48" s="8">
        <f t="shared" si="8"/>
        <v>0</v>
      </c>
      <c r="R48" s="9">
        <f t="shared" si="9"/>
        <v>1</v>
      </c>
      <c r="S48" s="2"/>
      <c r="T48" s="2"/>
      <c r="U48" s="2"/>
    </row>
    <row r="49" spans="1:21" x14ac:dyDescent="0.25">
      <c r="A49" s="6">
        <v>42</v>
      </c>
      <c r="B49" s="20" t="s">
        <v>68</v>
      </c>
      <c r="C49" s="21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"/>
      <c r="T49" s="2"/>
      <c r="U49" s="2"/>
    </row>
    <row r="50" spans="1:21" x14ac:dyDescent="0.25">
      <c r="A50" s="6">
        <v>43</v>
      </c>
      <c r="B50" s="7" t="s">
        <v>69</v>
      </c>
      <c r="C50" s="26"/>
      <c r="D50" s="25"/>
      <c r="E50" s="26" t="s">
        <v>15</v>
      </c>
      <c r="F50" s="26"/>
      <c r="G50" s="26"/>
      <c r="H50" s="26"/>
      <c r="I50" s="8">
        <f t="shared" si="0"/>
        <v>1</v>
      </c>
      <c r="J50" s="8">
        <f t="shared" si="1"/>
        <v>0</v>
      </c>
      <c r="K50" s="8">
        <f t="shared" si="2"/>
        <v>0</v>
      </c>
      <c r="L50" s="8">
        <f t="shared" ref="L50:L113" si="25">COUNTIF(C50:H50,"A")*3</f>
        <v>0</v>
      </c>
      <c r="M50" s="8">
        <f t="shared" ref="M50:M113" si="26">COUNTIF(C50:H50,"I")*2</f>
        <v>0</v>
      </c>
      <c r="N50" s="8">
        <f t="shared" ref="N50:N113" si="27">COUNTIF(C50:H50,"IS")*1</f>
        <v>0</v>
      </c>
      <c r="O50" s="8">
        <f t="shared" ref="O50:O113" si="28">COUNTIF(C50:H50,"S")*2</f>
        <v>0</v>
      </c>
      <c r="P50" s="8">
        <f t="shared" ref="P50:P113" si="29">COUNTIF(C50:H50,"PC")</f>
        <v>0</v>
      </c>
      <c r="Q50" s="8">
        <f t="shared" si="8"/>
        <v>0</v>
      </c>
      <c r="R50" s="9">
        <f t="shared" si="9"/>
        <v>0</v>
      </c>
      <c r="S50" s="2"/>
      <c r="T50" s="2"/>
      <c r="U50" s="2"/>
    </row>
    <row r="51" spans="1:21" x14ac:dyDescent="0.25">
      <c r="A51" s="6">
        <v>44</v>
      </c>
      <c r="B51" s="7" t="s">
        <v>70</v>
      </c>
      <c r="C51" s="26"/>
      <c r="D51" s="25"/>
      <c r="E51" s="26" t="s">
        <v>16</v>
      </c>
      <c r="F51" s="26"/>
      <c r="G51" s="26"/>
      <c r="H51" s="26"/>
      <c r="I51" s="8">
        <f t="shared" si="0"/>
        <v>0</v>
      </c>
      <c r="J51" s="8">
        <f t="shared" si="1"/>
        <v>1</v>
      </c>
      <c r="K51" s="8">
        <f t="shared" si="2"/>
        <v>0</v>
      </c>
      <c r="L51" s="8">
        <f t="shared" si="25"/>
        <v>0</v>
      </c>
      <c r="M51" s="8">
        <f t="shared" si="26"/>
        <v>0</v>
      </c>
      <c r="N51" s="8">
        <f t="shared" si="27"/>
        <v>0</v>
      </c>
      <c r="O51" s="8">
        <f t="shared" si="28"/>
        <v>0</v>
      </c>
      <c r="P51" s="8">
        <f t="shared" si="29"/>
        <v>0</v>
      </c>
      <c r="Q51" s="8">
        <f t="shared" si="8"/>
        <v>0</v>
      </c>
      <c r="R51" s="9">
        <f t="shared" si="9"/>
        <v>1</v>
      </c>
      <c r="S51" s="2"/>
      <c r="T51" s="2"/>
      <c r="U51" s="2"/>
    </row>
    <row r="52" spans="1:21" x14ac:dyDescent="0.25">
      <c r="A52" s="6">
        <v>45</v>
      </c>
      <c r="B52" s="7" t="s">
        <v>71</v>
      </c>
      <c r="C52" s="26"/>
      <c r="D52" s="25"/>
      <c r="E52" s="26" t="s">
        <v>16</v>
      </c>
      <c r="F52" s="26"/>
      <c r="G52" s="26"/>
      <c r="H52" s="26"/>
      <c r="I52" s="8">
        <f t="shared" si="0"/>
        <v>0</v>
      </c>
      <c r="J52" s="8">
        <f t="shared" si="1"/>
        <v>1</v>
      </c>
      <c r="K52" s="8">
        <f t="shared" si="2"/>
        <v>0</v>
      </c>
      <c r="L52" s="8">
        <f t="shared" si="25"/>
        <v>0</v>
      </c>
      <c r="M52" s="8">
        <f t="shared" si="26"/>
        <v>0</v>
      </c>
      <c r="N52" s="8">
        <f t="shared" si="27"/>
        <v>0</v>
      </c>
      <c r="O52" s="8">
        <f t="shared" si="28"/>
        <v>0</v>
      </c>
      <c r="P52" s="8">
        <f t="shared" si="29"/>
        <v>0</v>
      </c>
      <c r="Q52" s="8">
        <f t="shared" si="8"/>
        <v>0</v>
      </c>
      <c r="R52" s="9">
        <f t="shared" si="9"/>
        <v>1</v>
      </c>
      <c r="S52" s="2"/>
      <c r="T52" s="2"/>
      <c r="U52" s="2"/>
    </row>
    <row r="53" spans="1:21" x14ac:dyDescent="0.25">
      <c r="A53" s="6">
        <v>46</v>
      </c>
      <c r="B53" s="52" t="s">
        <v>72</v>
      </c>
      <c r="C53" s="53"/>
      <c r="D53" s="54"/>
      <c r="E53" s="53"/>
      <c r="F53" s="53"/>
      <c r="G53" s="53"/>
      <c r="H53" s="53"/>
      <c r="I53" s="55">
        <f t="shared" si="0"/>
        <v>0</v>
      </c>
      <c r="J53" s="55">
        <f t="shared" si="1"/>
        <v>0</v>
      </c>
      <c r="K53" s="55">
        <f t="shared" si="2"/>
        <v>0</v>
      </c>
      <c r="L53" s="55">
        <f t="shared" si="25"/>
        <v>0</v>
      </c>
      <c r="M53" s="55">
        <f t="shared" si="26"/>
        <v>0</v>
      </c>
      <c r="N53" s="55">
        <f t="shared" si="27"/>
        <v>0</v>
      </c>
      <c r="O53" s="55">
        <f t="shared" si="28"/>
        <v>0</v>
      </c>
      <c r="P53" s="55">
        <f t="shared" si="29"/>
        <v>0</v>
      </c>
      <c r="Q53" s="55">
        <f t="shared" si="8"/>
        <v>0</v>
      </c>
      <c r="R53" s="61">
        <f t="shared" si="9"/>
        <v>0</v>
      </c>
      <c r="S53" s="2"/>
      <c r="T53" s="2"/>
      <c r="U53" s="2"/>
    </row>
    <row r="54" spans="1:21" x14ac:dyDescent="0.25">
      <c r="A54" s="6">
        <v>47</v>
      </c>
      <c r="B54" s="7" t="s">
        <v>73</v>
      </c>
      <c r="C54" s="26"/>
      <c r="D54" s="25"/>
      <c r="E54" s="26" t="s">
        <v>15</v>
      </c>
      <c r="F54" s="26"/>
      <c r="G54" s="26"/>
      <c r="H54" s="26"/>
      <c r="I54" s="8">
        <f t="shared" si="0"/>
        <v>1</v>
      </c>
      <c r="J54" s="8">
        <f t="shared" si="1"/>
        <v>0</v>
      </c>
      <c r="K54" s="8">
        <f t="shared" si="2"/>
        <v>0</v>
      </c>
      <c r="L54" s="8">
        <f t="shared" si="25"/>
        <v>0</v>
      </c>
      <c r="M54" s="8">
        <f t="shared" si="26"/>
        <v>0</v>
      </c>
      <c r="N54" s="8">
        <f t="shared" si="27"/>
        <v>0</v>
      </c>
      <c r="O54" s="8">
        <f t="shared" si="28"/>
        <v>0</v>
      </c>
      <c r="P54" s="8">
        <f t="shared" si="29"/>
        <v>0</v>
      </c>
      <c r="Q54" s="8">
        <f t="shared" si="8"/>
        <v>0</v>
      </c>
      <c r="R54" s="9">
        <f t="shared" si="9"/>
        <v>0</v>
      </c>
      <c r="S54" s="2"/>
      <c r="T54" s="2"/>
      <c r="U54" s="2"/>
    </row>
    <row r="55" spans="1:21" x14ac:dyDescent="0.25">
      <c r="A55" s="6">
        <v>48</v>
      </c>
      <c r="B55" s="7" t="s">
        <v>74</v>
      </c>
      <c r="C55" s="26"/>
      <c r="D55" s="25"/>
      <c r="E55" s="26" t="s">
        <v>15</v>
      </c>
      <c r="F55" s="26"/>
      <c r="G55" s="26"/>
      <c r="H55" s="26"/>
      <c r="I55" s="8">
        <f t="shared" si="0"/>
        <v>1</v>
      </c>
      <c r="J55" s="8">
        <f t="shared" si="1"/>
        <v>0</v>
      </c>
      <c r="K55" s="8">
        <f t="shared" si="2"/>
        <v>0</v>
      </c>
      <c r="L55" s="8">
        <f t="shared" si="25"/>
        <v>0</v>
      </c>
      <c r="M55" s="8">
        <f t="shared" si="26"/>
        <v>0</v>
      </c>
      <c r="N55" s="8">
        <f t="shared" si="27"/>
        <v>0</v>
      </c>
      <c r="O55" s="8">
        <f t="shared" si="28"/>
        <v>0</v>
      </c>
      <c r="P55" s="8">
        <f t="shared" si="29"/>
        <v>0</v>
      </c>
      <c r="Q55" s="8">
        <f t="shared" si="8"/>
        <v>0</v>
      </c>
      <c r="R55" s="9">
        <f t="shared" si="9"/>
        <v>0</v>
      </c>
      <c r="S55" s="2"/>
      <c r="T55" s="2"/>
      <c r="U55" s="2"/>
    </row>
    <row r="56" spans="1:21" x14ac:dyDescent="0.25">
      <c r="A56" s="6">
        <v>49</v>
      </c>
      <c r="B56" s="7" t="s">
        <v>75</v>
      </c>
      <c r="C56" s="26"/>
      <c r="D56" s="25"/>
      <c r="E56" s="26" t="s">
        <v>15</v>
      </c>
      <c r="F56" s="26"/>
      <c r="G56" s="26"/>
      <c r="H56" s="26"/>
      <c r="I56" s="8">
        <f t="shared" si="0"/>
        <v>1</v>
      </c>
      <c r="J56" s="8">
        <f t="shared" si="1"/>
        <v>0</v>
      </c>
      <c r="K56" s="8">
        <f t="shared" si="2"/>
        <v>0</v>
      </c>
      <c r="L56" s="8">
        <f t="shared" si="25"/>
        <v>0</v>
      </c>
      <c r="M56" s="8">
        <f t="shared" si="26"/>
        <v>0</v>
      </c>
      <c r="N56" s="8">
        <f t="shared" si="27"/>
        <v>0</v>
      </c>
      <c r="O56" s="8">
        <f t="shared" si="28"/>
        <v>0</v>
      </c>
      <c r="P56" s="8">
        <f t="shared" si="29"/>
        <v>0</v>
      </c>
      <c r="Q56" s="8">
        <f t="shared" si="8"/>
        <v>0</v>
      </c>
      <c r="R56" s="9">
        <f t="shared" si="9"/>
        <v>0</v>
      </c>
      <c r="S56" s="2"/>
      <c r="T56" s="2"/>
      <c r="U56" s="2"/>
    </row>
    <row r="57" spans="1:21" x14ac:dyDescent="0.25">
      <c r="A57" s="6">
        <v>50</v>
      </c>
      <c r="B57" s="7" t="s">
        <v>76</v>
      </c>
      <c r="C57" s="26"/>
      <c r="D57" s="25"/>
      <c r="E57" s="26" t="s">
        <v>15</v>
      </c>
      <c r="F57" s="26"/>
      <c r="G57" s="26"/>
      <c r="H57" s="26"/>
      <c r="I57" s="8">
        <f t="shared" si="0"/>
        <v>1</v>
      </c>
      <c r="J57" s="8">
        <f t="shared" si="1"/>
        <v>0</v>
      </c>
      <c r="K57" s="8">
        <f t="shared" si="2"/>
        <v>0</v>
      </c>
      <c r="L57" s="8">
        <f t="shared" si="25"/>
        <v>0</v>
      </c>
      <c r="M57" s="8">
        <f t="shared" si="26"/>
        <v>0</v>
      </c>
      <c r="N57" s="8">
        <f t="shared" si="27"/>
        <v>0</v>
      </c>
      <c r="O57" s="8">
        <f t="shared" si="28"/>
        <v>0</v>
      </c>
      <c r="P57" s="8">
        <f t="shared" si="29"/>
        <v>0</v>
      </c>
      <c r="Q57" s="8">
        <f t="shared" si="8"/>
        <v>0</v>
      </c>
      <c r="R57" s="9">
        <f t="shared" si="9"/>
        <v>0</v>
      </c>
      <c r="S57" s="2"/>
      <c r="T57" s="2"/>
      <c r="U57" s="2"/>
    </row>
    <row r="58" spans="1:21" x14ac:dyDescent="0.25">
      <c r="A58" s="6">
        <v>51</v>
      </c>
      <c r="B58" s="7" t="s">
        <v>77</v>
      </c>
      <c r="C58" s="26"/>
      <c r="D58" s="25"/>
      <c r="E58" s="26" t="s">
        <v>15</v>
      </c>
      <c r="F58" s="26"/>
      <c r="G58" s="26"/>
      <c r="H58" s="26"/>
      <c r="I58" s="8">
        <f t="shared" si="0"/>
        <v>1</v>
      </c>
      <c r="J58" s="8">
        <f t="shared" si="1"/>
        <v>0</v>
      </c>
      <c r="K58" s="8">
        <f t="shared" si="2"/>
        <v>0</v>
      </c>
      <c r="L58" s="8">
        <f t="shared" si="25"/>
        <v>0</v>
      </c>
      <c r="M58" s="8">
        <f t="shared" si="26"/>
        <v>0</v>
      </c>
      <c r="N58" s="8">
        <f t="shared" si="27"/>
        <v>0</v>
      </c>
      <c r="O58" s="8">
        <f t="shared" si="28"/>
        <v>0</v>
      </c>
      <c r="P58" s="8">
        <f t="shared" si="29"/>
        <v>0</v>
      </c>
      <c r="Q58" s="8">
        <f t="shared" si="8"/>
        <v>0</v>
      </c>
      <c r="R58" s="9">
        <f t="shared" si="9"/>
        <v>0</v>
      </c>
      <c r="S58" s="2" t="s">
        <v>140</v>
      </c>
      <c r="T58" s="2"/>
      <c r="U58" s="2"/>
    </row>
    <row r="59" spans="1:21" x14ac:dyDescent="0.25">
      <c r="A59" s="6">
        <v>52</v>
      </c>
      <c r="B59" s="7" t="s">
        <v>78</v>
      </c>
      <c r="C59" s="26"/>
      <c r="D59" s="25"/>
      <c r="E59" s="26" t="s">
        <v>15</v>
      </c>
      <c r="F59" s="26"/>
      <c r="G59" s="26"/>
      <c r="H59" s="26"/>
      <c r="I59" s="8">
        <f t="shared" si="0"/>
        <v>1</v>
      </c>
      <c r="J59" s="8">
        <f t="shared" si="1"/>
        <v>0</v>
      </c>
      <c r="K59" s="8">
        <f t="shared" si="2"/>
        <v>0</v>
      </c>
      <c r="L59" s="8">
        <f t="shared" si="25"/>
        <v>0</v>
      </c>
      <c r="M59" s="8">
        <f t="shared" si="26"/>
        <v>0</v>
      </c>
      <c r="N59" s="8">
        <f t="shared" si="27"/>
        <v>0</v>
      </c>
      <c r="O59" s="8">
        <f t="shared" si="28"/>
        <v>0</v>
      </c>
      <c r="P59" s="8">
        <f t="shared" si="29"/>
        <v>0</v>
      </c>
      <c r="Q59" s="8">
        <f t="shared" si="8"/>
        <v>0</v>
      </c>
      <c r="R59" s="9">
        <f t="shared" si="9"/>
        <v>0</v>
      </c>
      <c r="S59" s="2"/>
      <c r="T59" s="2"/>
      <c r="U59" s="2"/>
    </row>
    <row r="60" spans="1:21" x14ac:dyDescent="0.25">
      <c r="A60" s="6">
        <v>53</v>
      </c>
      <c r="B60" s="7" t="s">
        <v>79</v>
      </c>
      <c r="C60" s="26"/>
      <c r="D60" s="25"/>
      <c r="E60" s="26" t="s">
        <v>16</v>
      </c>
      <c r="F60" s="26"/>
      <c r="G60" s="26"/>
      <c r="H60" s="26"/>
      <c r="I60" s="8">
        <f t="shared" si="0"/>
        <v>0</v>
      </c>
      <c r="J60" s="8">
        <f t="shared" si="1"/>
        <v>1</v>
      </c>
      <c r="K60" s="8">
        <f t="shared" si="2"/>
        <v>0</v>
      </c>
      <c r="L60" s="8">
        <f t="shared" si="25"/>
        <v>0</v>
      </c>
      <c r="M60" s="8">
        <f t="shared" si="26"/>
        <v>0</v>
      </c>
      <c r="N60" s="8">
        <f t="shared" si="27"/>
        <v>0</v>
      </c>
      <c r="O60" s="8">
        <f t="shared" si="28"/>
        <v>0</v>
      </c>
      <c r="P60" s="8">
        <f t="shared" si="29"/>
        <v>0</v>
      </c>
      <c r="Q60" s="8">
        <f t="shared" si="8"/>
        <v>0</v>
      </c>
      <c r="R60" s="9">
        <f t="shared" si="9"/>
        <v>1</v>
      </c>
      <c r="S60" s="2"/>
      <c r="T60" s="2"/>
      <c r="U60" s="2"/>
    </row>
    <row r="61" spans="1:21" x14ac:dyDescent="0.25">
      <c r="A61" s="6">
        <v>54</v>
      </c>
      <c r="B61" s="7" t="s">
        <v>80</v>
      </c>
      <c r="C61" s="26"/>
      <c r="D61" s="25"/>
      <c r="E61" s="26" t="s">
        <v>17</v>
      </c>
      <c r="F61" s="26"/>
      <c r="G61" s="26"/>
      <c r="H61" s="26"/>
      <c r="I61" s="8">
        <f t="shared" si="0"/>
        <v>0</v>
      </c>
      <c r="J61" s="8">
        <f t="shared" si="1"/>
        <v>0</v>
      </c>
      <c r="K61" s="8">
        <f t="shared" si="2"/>
        <v>1</v>
      </c>
      <c r="L61" s="8">
        <f t="shared" si="25"/>
        <v>0</v>
      </c>
      <c r="M61" s="8">
        <f t="shared" si="26"/>
        <v>0</v>
      </c>
      <c r="N61" s="8">
        <f t="shared" si="27"/>
        <v>0</v>
      </c>
      <c r="O61" s="8">
        <f t="shared" si="28"/>
        <v>0</v>
      </c>
      <c r="P61" s="8">
        <f t="shared" si="29"/>
        <v>0</v>
      </c>
      <c r="Q61" s="8">
        <f t="shared" si="8"/>
        <v>0</v>
      </c>
      <c r="R61" s="9">
        <f t="shared" si="9"/>
        <v>1</v>
      </c>
      <c r="S61" s="2"/>
      <c r="T61" s="2"/>
      <c r="U61" s="2"/>
    </row>
    <row r="62" spans="1:21" x14ac:dyDescent="0.25">
      <c r="A62" s="6">
        <v>55</v>
      </c>
      <c r="B62" s="7" t="s">
        <v>81</v>
      </c>
      <c r="C62" s="26"/>
      <c r="D62" s="25"/>
      <c r="E62" s="26" t="s">
        <v>15</v>
      </c>
      <c r="F62" s="26"/>
      <c r="G62" s="26"/>
      <c r="H62" s="26"/>
      <c r="I62" s="8">
        <f t="shared" si="0"/>
        <v>1</v>
      </c>
      <c r="J62" s="8">
        <f t="shared" si="1"/>
        <v>0</v>
      </c>
      <c r="K62" s="8">
        <f t="shared" si="2"/>
        <v>0</v>
      </c>
      <c r="L62" s="8">
        <f t="shared" si="25"/>
        <v>0</v>
      </c>
      <c r="M62" s="8">
        <f t="shared" si="26"/>
        <v>0</v>
      </c>
      <c r="N62" s="8">
        <f t="shared" si="27"/>
        <v>0</v>
      </c>
      <c r="O62" s="8">
        <f t="shared" si="28"/>
        <v>0</v>
      </c>
      <c r="P62" s="8">
        <f t="shared" si="29"/>
        <v>0</v>
      </c>
      <c r="Q62" s="8">
        <f t="shared" si="8"/>
        <v>0</v>
      </c>
      <c r="R62" s="9">
        <f t="shared" si="9"/>
        <v>0</v>
      </c>
      <c r="S62" s="2"/>
      <c r="T62" s="2"/>
      <c r="U62" s="2"/>
    </row>
    <row r="63" spans="1:21" x14ac:dyDescent="0.25">
      <c r="A63" s="6">
        <v>56</v>
      </c>
      <c r="B63" s="7" t="s">
        <v>82</v>
      </c>
      <c r="C63" s="26"/>
      <c r="D63" s="25"/>
      <c r="E63" s="26" t="s">
        <v>16</v>
      </c>
      <c r="F63" s="26"/>
      <c r="G63" s="26"/>
      <c r="H63" s="26"/>
      <c r="I63" s="8">
        <f t="shared" si="0"/>
        <v>0</v>
      </c>
      <c r="J63" s="8">
        <f t="shared" si="1"/>
        <v>1</v>
      </c>
      <c r="K63" s="8">
        <f t="shared" si="2"/>
        <v>0</v>
      </c>
      <c r="L63" s="8">
        <f t="shared" si="25"/>
        <v>0</v>
      </c>
      <c r="M63" s="8">
        <f t="shared" si="26"/>
        <v>0</v>
      </c>
      <c r="N63" s="8">
        <f t="shared" si="27"/>
        <v>0</v>
      </c>
      <c r="O63" s="8">
        <f t="shared" si="28"/>
        <v>0</v>
      </c>
      <c r="P63" s="8">
        <f t="shared" si="29"/>
        <v>0</v>
      </c>
      <c r="Q63" s="8">
        <f t="shared" si="8"/>
        <v>0</v>
      </c>
      <c r="R63" s="9">
        <f t="shared" si="9"/>
        <v>1</v>
      </c>
      <c r="S63" s="2"/>
      <c r="T63" s="2"/>
      <c r="U63" s="2"/>
    </row>
    <row r="64" spans="1:21" x14ac:dyDescent="0.25">
      <c r="A64" s="6">
        <v>57</v>
      </c>
      <c r="B64" s="7" t="s">
        <v>83</v>
      </c>
      <c r="C64" s="26"/>
      <c r="D64" s="25"/>
      <c r="E64" s="26" t="s">
        <v>16</v>
      </c>
      <c r="F64" s="26"/>
      <c r="G64" s="26"/>
      <c r="H64" s="26"/>
      <c r="I64" s="8">
        <f t="shared" si="0"/>
        <v>0</v>
      </c>
      <c r="J64" s="8">
        <f t="shared" si="1"/>
        <v>1</v>
      </c>
      <c r="K64" s="8">
        <f t="shared" si="2"/>
        <v>0</v>
      </c>
      <c r="L64" s="8">
        <f t="shared" si="25"/>
        <v>0</v>
      </c>
      <c r="M64" s="8">
        <f t="shared" si="26"/>
        <v>0</v>
      </c>
      <c r="N64" s="8">
        <f t="shared" si="27"/>
        <v>0</v>
      </c>
      <c r="O64" s="8">
        <f t="shared" si="28"/>
        <v>0</v>
      </c>
      <c r="P64" s="8">
        <f t="shared" si="29"/>
        <v>0</v>
      </c>
      <c r="Q64" s="8">
        <f t="shared" si="8"/>
        <v>0</v>
      </c>
      <c r="R64" s="9">
        <f t="shared" si="9"/>
        <v>1</v>
      </c>
      <c r="S64" s="2"/>
      <c r="T64" s="2"/>
      <c r="U64" s="2"/>
    </row>
    <row r="65" spans="1:21" x14ac:dyDescent="0.25">
      <c r="A65" s="6">
        <v>58</v>
      </c>
      <c r="B65" s="7" t="s">
        <v>84</v>
      </c>
      <c r="C65" s="26"/>
      <c r="D65" s="25"/>
      <c r="E65" s="26" t="s">
        <v>16</v>
      </c>
      <c r="F65" s="26"/>
      <c r="G65" s="26"/>
      <c r="H65" s="26"/>
      <c r="I65" s="8">
        <f t="shared" si="0"/>
        <v>0</v>
      </c>
      <c r="J65" s="8">
        <f t="shared" si="1"/>
        <v>1</v>
      </c>
      <c r="K65" s="8">
        <f t="shared" si="2"/>
        <v>0</v>
      </c>
      <c r="L65" s="8">
        <f t="shared" si="25"/>
        <v>0</v>
      </c>
      <c r="M65" s="8">
        <f t="shared" si="26"/>
        <v>0</v>
      </c>
      <c r="N65" s="8">
        <f t="shared" si="27"/>
        <v>0</v>
      </c>
      <c r="O65" s="8">
        <f t="shared" si="28"/>
        <v>0</v>
      </c>
      <c r="P65" s="8">
        <f t="shared" si="29"/>
        <v>0</v>
      </c>
      <c r="Q65" s="8">
        <f t="shared" si="8"/>
        <v>0</v>
      </c>
      <c r="R65" s="9">
        <f t="shared" si="9"/>
        <v>1</v>
      </c>
      <c r="S65" s="2"/>
      <c r="T65" s="2"/>
      <c r="U65" s="2"/>
    </row>
    <row r="66" spans="1:21" x14ac:dyDescent="0.25">
      <c r="A66" s="6">
        <v>59</v>
      </c>
      <c r="B66" s="7" t="s">
        <v>85</v>
      </c>
      <c r="C66" s="26"/>
      <c r="D66" s="25"/>
      <c r="E66" s="26" t="s">
        <v>16</v>
      </c>
      <c r="F66" s="26"/>
      <c r="G66" s="26"/>
      <c r="H66" s="26"/>
      <c r="I66" s="8">
        <f t="shared" si="0"/>
        <v>0</v>
      </c>
      <c r="J66" s="8">
        <f t="shared" si="1"/>
        <v>1</v>
      </c>
      <c r="K66" s="8">
        <f t="shared" si="2"/>
        <v>0</v>
      </c>
      <c r="L66" s="8">
        <f t="shared" si="25"/>
        <v>0</v>
      </c>
      <c r="M66" s="8">
        <f t="shared" si="26"/>
        <v>0</v>
      </c>
      <c r="N66" s="8">
        <f t="shared" si="27"/>
        <v>0</v>
      </c>
      <c r="O66" s="8">
        <f t="shared" si="28"/>
        <v>0</v>
      </c>
      <c r="P66" s="8">
        <f t="shared" si="29"/>
        <v>0</v>
      </c>
      <c r="Q66" s="8">
        <f t="shared" si="8"/>
        <v>0</v>
      </c>
      <c r="R66" s="9">
        <f t="shared" si="9"/>
        <v>1</v>
      </c>
      <c r="S66" s="2" t="s">
        <v>140</v>
      </c>
      <c r="T66" s="2"/>
      <c r="U66" s="2"/>
    </row>
    <row r="67" spans="1:21" x14ac:dyDescent="0.25">
      <c r="A67" s="6">
        <v>60</v>
      </c>
      <c r="B67" s="7" t="s">
        <v>86</v>
      </c>
      <c r="C67" s="26"/>
      <c r="D67" s="25"/>
      <c r="E67" s="26" t="s">
        <v>15</v>
      </c>
      <c r="F67" s="26"/>
      <c r="G67" s="26"/>
      <c r="H67" s="26"/>
      <c r="I67" s="8">
        <f t="shared" si="0"/>
        <v>1</v>
      </c>
      <c r="J67" s="8">
        <f t="shared" si="1"/>
        <v>0</v>
      </c>
      <c r="K67" s="8">
        <f t="shared" si="2"/>
        <v>0</v>
      </c>
      <c r="L67" s="8">
        <f t="shared" si="25"/>
        <v>0</v>
      </c>
      <c r="M67" s="8">
        <f t="shared" si="26"/>
        <v>0</v>
      </c>
      <c r="N67" s="8">
        <f t="shared" si="27"/>
        <v>0</v>
      </c>
      <c r="O67" s="8">
        <f t="shared" si="28"/>
        <v>0</v>
      </c>
      <c r="P67" s="8">
        <f t="shared" si="29"/>
        <v>0</v>
      </c>
      <c r="Q67" s="8">
        <f t="shared" si="8"/>
        <v>0</v>
      </c>
      <c r="R67" s="9">
        <f t="shared" si="9"/>
        <v>0</v>
      </c>
      <c r="S67" s="2"/>
      <c r="T67" s="2"/>
      <c r="U67" s="2"/>
    </row>
    <row r="68" spans="1:21" x14ac:dyDescent="0.25">
      <c r="A68" s="6">
        <v>61</v>
      </c>
      <c r="B68" s="7" t="s">
        <v>87</v>
      </c>
      <c r="C68" s="26"/>
      <c r="D68" s="25"/>
      <c r="E68" s="26" t="s">
        <v>16</v>
      </c>
      <c r="F68" s="26"/>
      <c r="G68" s="26"/>
      <c r="H68" s="26"/>
      <c r="I68" s="8">
        <f t="shared" si="0"/>
        <v>0</v>
      </c>
      <c r="J68" s="8">
        <f t="shared" si="1"/>
        <v>1</v>
      </c>
      <c r="K68" s="8">
        <f t="shared" si="2"/>
        <v>0</v>
      </c>
      <c r="L68" s="8">
        <f t="shared" si="25"/>
        <v>0</v>
      </c>
      <c r="M68" s="8">
        <f t="shared" si="26"/>
        <v>0</v>
      </c>
      <c r="N68" s="8">
        <f t="shared" si="27"/>
        <v>0</v>
      </c>
      <c r="O68" s="8">
        <f t="shared" si="28"/>
        <v>0</v>
      </c>
      <c r="P68" s="8">
        <f t="shared" si="29"/>
        <v>0</v>
      </c>
      <c r="Q68" s="8">
        <f t="shared" si="8"/>
        <v>0</v>
      </c>
      <c r="R68" s="9">
        <f t="shared" si="9"/>
        <v>1</v>
      </c>
      <c r="S68" s="2"/>
      <c r="T68" s="2"/>
      <c r="U68" s="2"/>
    </row>
    <row r="69" spans="1:21" x14ac:dyDescent="0.25">
      <c r="A69" s="6">
        <v>62</v>
      </c>
      <c r="B69" s="7" t="s">
        <v>88</v>
      </c>
      <c r="C69" s="26"/>
      <c r="D69" s="25"/>
      <c r="E69" s="26" t="s">
        <v>15</v>
      </c>
      <c r="F69" s="26"/>
      <c r="G69" s="26"/>
      <c r="H69" s="26"/>
      <c r="I69" s="8">
        <f t="shared" si="0"/>
        <v>1</v>
      </c>
      <c r="J69" s="8">
        <f t="shared" si="1"/>
        <v>0</v>
      </c>
      <c r="K69" s="8">
        <f t="shared" si="2"/>
        <v>0</v>
      </c>
      <c r="L69" s="8">
        <f t="shared" si="25"/>
        <v>0</v>
      </c>
      <c r="M69" s="8">
        <f t="shared" si="26"/>
        <v>0</v>
      </c>
      <c r="N69" s="8">
        <f t="shared" si="27"/>
        <v>0</v>
      </c>
      <c r="O69" s="8">
        <f t="shared" si="28"/>
        <v>0</v>
      </c>
      <c r="P69" s="8">
        <f t="shared" si="29"/>
        <v>0</v>
      </c>
      <c r="Q69" s="8">
        <f t="shared" si="8"/>
        <v>0</v>
      </c>
      <c r="R69" s="9">
        <f t="shared" si="9"/>
        <v>0</v>
      </c>
      <c r="S69" s="2" t="s">
        <v>140</v>
      </c>
      <c r="T69" s="2"/>
      <c r="U69" s="2"/>
    </row>
    <row r="70" spans="1:21" x14ac:dyDescent="0.25">
      <c r="A70" s="6">
        <v>63</v>
      </c>
      <c r="B70" s="7" t="s">
        <v>89</v>
      </c>
      <c r="C70" s="26"/>
      <c r="D70" s="25"/>
      <c r="E70" s="26" t="s">
        <v>16</v>
      </c>
      <c r="F70" s="26"/>
      <c r="G70" s="26"/>
      <c r="H70" s="26"/>
      <c r="I70" s="8">
        <f t="shared" si="0"/>
        <v>0</v>
      </c>
      <c r="J70" s="8">
        <f t="shared" si="1"/>
        <v>1</v>
      </c>
      <c r="K70" s="8">
        <f t="shared" si="2"/>
        <v>0</v>
      </c>
      <c r="L70" s="8">
        <f t="shared" si="25"/>
        <v>0</v>
      </c>
      <c r="M70" s="8">
        <f t="shared" si="26"/>
        <v>0</v>
      </c>
      <c r="N70" s="8">
        <f t="shared" si="27"/>
        <v>0</v>
      </c>
      <c r="O70" s="8">
        <f t="shared" si="28"/>
        <v>0</v>
      </c>
      <c r="P70" s="8">
        <f t="shared" si="29"/>
        <v>0</v>
      </c>
      <c r="Q70" s="8">
        <f t="shared" si="8"/>
        <v>0</v>
      </c>
      <c r="R70" s="9">
        <f t="shared" si="9"/>
        <v>1</v>
      </c>
      <c r="S70" s="2"/>
      <c r="T70" s="2"/>
      <c r="U70" s="2"/>
    </row>
    <row r="71" spans="1:21" x14ac:dyDescent="0.25">
      <c r="A71" s="6">
        <v>64</v>
      </c>
      <c r="B71" s="7" t="s">
        <v>90</v>
      </c>
      <c r="C71" s="26"/>
      <c r="D71" s="25"/>
      <c r="E71" s="26" t="s">
        <v>16</v>
      </c>
      <c r="F71" s="26"/>
      <c r="G71" s="26"/>
      <c r="H71" s="26"/>
      <c r="I71" s="8">
        <f t="shared" si="0"/>
        <v>0</v>
      </c>
      <c r="J71" s="8">
        <f t="shared" si="1"/>
        <v>1</v>
      </c>
      <c r="K71" s="8">
        <f t="shared" si="2"/>
        <v>0</v>
      </c>
      <c r="L71" s="8">
        <f t="shared" si="25"/>
        <v>0</v>
      </c>
      <c r="M71" s="8">
        <f t="shared" si="26"/>
        <v>0</v>
      </c>
      <c r="N71" s="8">
        <f t="shared" si="27"/>
        <v>0</v>
      </c>
      <c r="O71" s="8">
        <f t="shared" si="28"/>
        <v>0</v>
      </c>
      <c r="P71" s="8">
        <f t="shared" si="29"/>
        <v>0</v>
      </c>
      <c r="Q71" s="8">
        <f t="shared" si="8"/>
        <v>0</v>
      </c>
      <c r="R71" s="9">
        <f t="shared" si="9"/>
        <v>1</v>
      </c>
      <c r="S71" s="2"/>
      <c r="T71" s="2"/>
      <c r="U71" s="2"/>
    </row>
    <row r="72" spans="1:21" x14ac:dyDescent="0.25">
      <c r="A72" s="6">
        <v>65</v>
      </c>
      <c r="B72" s="7" t="s">
        <v>91</v>
      </c>
      <c r="C72" s="26"/>
      <c r="D72" s="25"/>
      <c r="E72" s="26" t="s">
        <v>16</v>
      </c>
      <c r="F72" s="26"/>
      <c r="G72" s="26"/>
      <c r="H72" s="26"/>
      <c r="I72" s="8">
        <f t="shared" si="0"/>
        <v>0</v>
      </c>
      <c r="J72" s="8">
        <f t="shared" si="1"/>
        <v>1</v>
      </c>
      <c r="K72" s="8">
        <f t="shared" si="2"/>
        <v>0</v>
      </c>
      <c r="L72" s="8">
        <f t="shared" si="25"/>
        <v>0</v>
      </c>
      <c r="M72" s="8">
        <f t="shared" si="26"/>
        <v>0</v>
      </c>
      <c r="N72" s="8">
        <f t="shared" si="27"/>
        <v>0</v>
      </c>
      <c r="O72" s="8">
        <f t="shared" si="28"/>
        <v>0</v>
      </c>
      <c r="P72" s="8">
        <f t="shared" si="29"/>
        <v>0</v>
      </c>
      <c r="Q72" s="8">
        <f t="shared" si="8"/>
        <v>0</v>
      </c>
      <c r="R72" s="9">
        <f t="shared" si="9"/>
        <v>1</v>
      </c>
      <c r="S72" s="2"/>
      <c r="T72" s="2"/>
      <c r="U72" s="2"/>
    </row>
    <row r="73" spans="1:21" x14ac:dyDescent="0.25">
      <c r="A73" s="6">
        <v>66</v>
      </c>
      <c r="B73" s="7" t="s">
        <v>92</v>
      </c>
      <c r="C73" s="26"/>
      <c r="D73" s="25"/>
      <c r="E73" s="26" t="s">
        <v>15</v>
      </c>
      <c r="F73" s="26"/>
      <c r="G73" s="26"/>
      <c r="H73" s="26"/>
      <c r="I73" s="8">
        <f t="shared" ref="I73:I119" si="30">COUNTIF(C73:H73,"TW")</f>
        <v>1</v>
      </c>
      <c r="J73" s="8">
        <f t="shared" ref="J73:J119" si="31">COUNTIF(C73:H73,"TL")</f>
        <v>0</v>
      </c>
      <c r="K73" s="8">
        <f t="shared" ref="K73:K119" si="32">COUNTIF(C73:H73,"TA")</f>
        <v>0</v>
      </c>
      <c r="L73" s="8">
        <f t="shared" si="25"/>
        <v>0</v>
      </c>
      <c r="M73" s="8">
        <f t="shared" si="26"/>
        <v>0</v>
      </c>
      <c r="N73" s="8">
        <f t="shared" si="27"/>
        <v>0</v>
      </c>
      <c r="O73" s="8">
        <f t="shared" si="28"/>
        <v>0</v>
      </c>
      <c r="P73" s="8">
        <f t="shared" si="29"/>
        <v>0</v>
      </c>
      <c r="Q73" s="8">
        <f t="shared" ref="Q73:Q119" si="33">IF(H73="TW",0,IF(H73&lt;&gt;"",IF(S73&lt;&gt;"TU",1,0),0))</f>
        <v>0</v>
      </c>
      <c r="R73" s="9">
        <f t="shared" ref="R73:R119" si="34">SUM(J73:Q73)</f>
        <v>0</v>
      </c>
      <c r="S73" s="2" t="s">
        <v>140</v>
      </c>
      <c r="T73" s="2"/>
      <c r="U73" s="2"/>
    </row>
    <row r="74" spans="1:21" x14ac:dyDescent="0.25">
      <c r="A74" s="6">
        <v>67</v>
      </c>
      <c r="B74" s="7" t="s">
        <v>93</v>
      </c>
      <c r="C74" s="26"/>
      <c r="D74" s="25"/>
      <c r="E74" s="26" t="s">
        <v>15</v>
      </c>
      <c r="F74" s="26"/>
      <c r="G74" s="26"/>
      <c r="H74" s="26"/>
      <c r="I74" s="8">
        <f t="shared" si="30"/>
        <v>1</v>
      </c>
      <c r="J74" s="8">
        <f t="shared" si="31"/>
        <v>0</v>
      </c>
      <c r="K74" s="8">
        <f t="shared" si="32"/>
        <v>0</v>
      </c>
      <c r="L74" s="8">
        <f t="shared" si="25"/>
        <v>0</v>
      </c>
      <c r="M74" s="8">
        <f t="shared" si="26"/>
        <v>0</v>
      </c>
      <c r="N74" s="8">
        <f t="shared" si="27"/>
        <v>0</v>
      </c>
      <c r="O74" s="8">
        <f t="shared" si="28"/>
        <v>0</v>
      </c>
      <c r="P74" s="8">
        <f t="shared" si="29"/>
        <v>0</v>
      </c>
      <c r="Q74" s="8">
        <f t="shared" si="33"/>
        <v>0</v>
      </c>
      <c r="R74" s="9">
        <f t="shared" si="34"/>
        <v>0</v>
      </c>
      <c r="S74" s="2" t="s">
        <v>140</v>
      </c>
      <c r="T74" s="2"/>
      <c r="U74" s="2"/>
    </row>
    <row r="75" spans="1:21" x14ac:dyDescent="0.25">
      <c r="A75" s="6">
        <v>68</v>
      </c>
      <c r="B75" s="7" t="s">
        <v>94</v>
      </c>
      <c r="C75" s="26"/>
      <c r="D75" s="25"/>
      <c r="E75" s="26" t="s">
        <v>16</v>
      </c>
      <c r="F75" s="26"/>
      <c r="G75" s="26"/>
      <c r="H75" s="27"/>
      <c r="I75" s="8">
        <f t="shared" si="30"/>
        <v>0</v>
      </c>
      <c r="J75" s="8">
        <f t="shared" si="31"/>
        <v>1</v>
      </c>
      <c r="K75" s="8">
        <f t="shared" si="32"/>
        <v>0</v>
      </c>
      <c r="L75" s="8">
        <f t="shared" si="25"/>
        <v>0</v>
      </c>
      <c r="M75" s="8">
        <f t="shared" si="26"/>
        <v>0</v>
      </c>
      <c r="N75" s="8">
        <f t="shared" si="27"/>
        <v>0</v>
      </c>
      <c r="O75" s="8">
        <f t="shared" si="28"/>
        <v>0</v>
      </c>
      <c r="P75" s="8">
        <f t="shared" si="29"/>
        <v>0</v>
      </c>
      <c r="Q75" s="8">
        <f t="shared" si="33"/>
        <v>0</v>
      </c>
      <c r="R75" s="9">
        <f t="shared" si="34"/>
        <v>1</v>
      </c>
      <c r="S75" s="2"/>
      <c r="T75" s="2"/>
      <c r="U75" s="2"/>
    </row>
    <row r="76" spans="1:21" x14ac:dyDescent="0.25">
      <c r="A76" s="6">
        <v>69</v>
      </c>
      <c r="B76" s="7" t="s">
        <v>95</v>
      </c>
      <c r="C76" s="26"/>
      <c r="D76" s="25"/>
      <c r="E76" s="26" t="s">
        <v>15</v>
      </c>
      <c r="F76" s="26"/>
      <c r="G76" s="26"/>
      <c r="H76" s="26"/>
      <c r="I76" s="8">
        <f t="shared" si="30"/>
        <v>1</v>
      </c>
      <c r="J76" s="8">
        <f t="shared" si="31"/>
        <v>0</v>
      </c>
      <c r="K76" s="8">
        <f t="shared" si="32"/>
        <v>0</v>
      </c>
      <c r="L76" s="8">
        <f t="shared" si="25"/>
        <v>0</v>
      </c>
      <c r="M76" s="8">
        <f t="shared" si="26"/>
        <v>0</v>
      </c>
      <c r="N76" s="8">
        <f t="shared" si="27"/>
        <v>0</v>
      </c>
      <c r="O76" s="8">
        <f t="shared" si="28"/>
        <v>0</v>
      </c>
      <c r="P76" s="8">
        <f t="shared" si="29"/>
        <v>0</v>
      </c>
      <c r="Q76" s="8">
        <f t="shared" si="33"/>
        <v>0</v>
      </c>
      <c r="R76" s="9">
        <f t="shared" si="34"/>
        <v>0</v>
      </c>
      <c r="S76" s="2"/>
      <c r="T76" s="2"/>
      <c r="U76" s="2"/>
    </row>
    <row r="77" spans="1:21" x14ac:dyDescent="0.25">
      <c r="A77" s="6">
        <v>70</v>
      </c>
      <c r="B77" s="7" t="s">
        <v>96</v>
      </c>
      <c r="C77" s="26"/>
      <c r="D77" s="25"/>
      <c r="E77" s="26" t="s">
        <v>16</v>
      </c>
      <c r="F77" s="26"/>
      <c r="G77" s="26"/>
      <c r="H77" s="26"/>
      <c r="I77" s="8">
        <f t="shared" si="30"/>
        <v>0</v>
      </c>
      <c r="J77" s="8">
        <f t="shared" si="31"/>
        <v>1</v>
      </c>
      <c r="K77" s="8">
        <f t="shared" si="32"/>
        <v>0</v>
      </c>
      <c r="L77" s="8">
        <f t="shared" si="25"/>
        <v>0</v>
      </c>
      <c r="M77" s="8">
        <f t="shared" si="26"/>
        <v>0</v>
      </c>
      <c r="N77" s="8">
        <f t="shared" si="27"/>
        <v>0</v>
      </c>
      <c r="O77" s="8">
        <f t="shared" si="28"/>
        <v>0</v>
      </c>
      <c r="P77" s="8">
        <f t="shared" si="29"/>
        <v>0</v>
      </c>
      <c r="Q77" s="8">
        <f t="shared" si="33"/>
        <v>0</v>
      </c>
      <c r="R77" s="9">
        <f t="shared" si="34"/>
        <v>1</v>
      </c>
      <c r="S77" s="2"/>
      <c r="T77" s="2"/>
      <c r="U77" s="2"/>
    </row>
    <row r="78" spans="1:21" x14ac:dyDescent="0.25">
      <c r="A78" s="6">
        <v>71</v>
      </c>
      <c r="B78" s="7" t="s">
        <v>97</v>
      </c>
      <c r="C78" s="26"/>
      <c r="D78" s="25"/>
      <c r="E78" s="26" t="s">
        <v>16</v>
      </c>
      <c r="F78" s="26"/>
      <c r="G78" s="26"/>
      <c r="H78" s="26"/>
      <c r="I78" s="8">
        <f t="shared" si="30"/>
        <v>0</v>
      </c>
      <c r="J78" s="8">
        <f t="shared" si="31"/>
        <v>1</v>
      </c>
      <c r="K78" s="8">
        <f t="shared" si="32"/>
        <v>0</v>
      </c>
      <c r="L78" s="8">
        <f t="shared" si="25"/>
        <v>0</v>
      </c>
      <c r="M78" s="8">
        <f t="shared" si="26"/>
        <v>0</v>
      </c>
      <c r="N78" s="8">
        <f t="shared" si="27"/>
        <v>0</v>
      </c>
      <c r="O78" s="8">
        <f t="shared" si="28"/>
        <v>0</v>
      </c>
      <c r="P78" s="8">
        <f t="shared" si="29"/>
        <v>0</v>
      </c>
      <c r="Q78" s="8">
        <f t="shared" si="33"/>
        <v>0</v>
      </c>
      <c r="R78" s="9">
        <f t="shared" si="34"/>
        <v>1</v>
      </c>
      <c r="S78" s="2"/>
      <c r="T78" s="2"/>
      <c r="U78" s="2"/>
    </row>
    <row r="79" spans="1:21" x14ac:dyDescent="0.25">
      <c r="A79" s="6">
        <v>72</v>
      </c>
      <c r="B79" s="7" t="s">
        <v>98</v>
      </c>
      <c r="C79" s="26"/>
      <c r="D79" s="25"/>
      <c r="E79" s="26" t="s">
        <v>15</v>
      </c>
      <c r="F79" s="26"/>
      <c r="G79" s="26"/>
      <c r="H79" s="26"/>
      <c r="I79" s="8">
        <f t="shared" si="30"/>
        <v>1</v>
      </c>
      <c r="J79" s="8">
        <f t="shared" si="31"/>
        <v>0</v>
      </c>
      <c r="K79" s="8">
        <f t="shared" si="32"/>
        <v>0</v>
      </c>
      <c r="L79" s="8">
        <f t="shared" si="25"/>
        <v>0</v>
      </c>
      <c r="M79" s="8">
        <f t="shared" si="26"/>
        <v>0</v>
      </c>
      <c r="N79" s="8">
        <f t="shared" si="27"/>
        <v>0</v>
      </c>
      <c r="O79" s="8">
        <f t="shared" si="28"/>
        <v>0</v>
      </c>
      <c r="P79" s="8">
        <f t="shared" si="29"/>
        <v>0</v>
      </c>
      <c r="Q79" s="8">
        <f t="shared" si="33"/>
        <v>0</v>
      </c>
      <c r="R79" s="9">
        <f t="shared" si="34"/>
        <v>0</v>
      </c>
      <c r="S79" s="2"/>
      <c r="T79" s="2"/>
      <c r="U79" s="2"/>
    </row>
    <row r="80" spans="1:21" x14ac:dyDescent="0.25">
      <c r="A80" s="6">
        <v>73</v>
      </c>
      <c r="B80" s="7" t="s">
        <v>99</v>
      </c>
      <c r="C80" s="26"/>
      <c r="D80" s="25"/>
      <c r="E80" s="26" t="s">
        <v>15</v>
      </c>
      <c r="F80" s="26"/>
      <c r="G80" s="26"/>
      <c r="H80" s="26"/>
      <c r="I80" s="8">
        <f t="shared" si="30"/>
        <v>1</v>
      </c>
      <c r="J80" s="8">
        <f t="shared" si="31"/>
        <v>0</v>
      </c>
      <c r="K80" s="8">
        <f t="shared" si="32"/>
        <v>0</v>
      </c>
      <c r="L80" s="8">
        <f t="shared" si="25"/>
        <v>0</v>
      </c>
      <c r="M80" s="8">
        <f t="shared" si="26"/>
        <v>0</v>
      </c>
      <c r="N80" s="8">
        <f t="shared" si="27"/>
        <v>0</v>
      </c>
      <c r="O80" s="8">
        <f t="shared" si="28"/>
        <v>0</v>
      </c>
      <c r="P80" s="8">
        <f t="shared" si="29"/>
        <v>0</v>
      </c>
      <c r="Q80" s="8">
        <f t="shared" si="33"/>
        <v>0</v>
      </c>
      <c r="R80" s="9">
        <f t="shared" si="34"/>
        <v>0</v>
      </c>
      <c r="S80" s="2"/>
      <c r="T80" s="2"/>
      <c r="U80" s="2"/>
    </row>
    <row r="81" spans="1:21" x14ac:dyDescent="0.25">
      <c r="A81" s="6">
        <v>74</v>
      </c>
      <c r="B81" s="7" t="s">
        <v>100</v>
      </c>
      <c r="C81" s="26"/>
      <c r="D81" s="25"/>
      <c r="E81" s="26" t="s">
        <v>16</v>
      </c>
      <c r="F81" s="26"/>
      <c r="G81" s="26"/>
      <c r="H81" s="26"/>
      <c r="I81" s="8">
        <f t="shared" si="30"/>
        <v>0</v>
      </c>
      <c r="J81" s="8">
        <f t="shared" si="31"/>
        <v>1</v>
      </c>
      <c r="K81" s="8">
        <f t="shared" si="32"/>
        <v>0</v>
      </c>
      <c r="L81" s="8">
        <f t="shared" si="25"/>
        <v>0</v>
      </c>
      <c r="M81" s="8">
        <f t="shared" si="26"/>
        <v>0</v>
      </c>
      <c r="N81" s="8">
        <f t="shared" si="27"/>
        <v>0</v>
      </c>
      <c r="O81" s="8">
        <f t="shared" si="28"/>
        <v>0</v>
      </c>
      <c r="P81" s="8">
        <f t="shared" si="29"/>
        <v>0</v>
      </c>
      <c r="Q81" s="8">
        <f t="shared" si="33"/>
        <v>0</v>
      </c>
      <c r="R81" s="9">
        <f t="shared" si="34"/>
        <v>1</v>
      </c>
      <c r="S81" s="2"/>
      <c r="T81" s="2"/>
      <c r="U81" s="2"/>
    </row>
    <row r="82" spans="1:21" x14ac:dyDescent="0.25">
      <c r="A82" s="6">
        <v>75</v>
      </c>
      <c r="B82" s="7" t="s">
        <v>101</v>
      </c>
      <c r="C82" s="26"/>
      <c r="D82" s="25"/>
      <c r="E82" s="26" t="s">
        <v>16</v>
      </c>
      <c r="F82" s="26"/>
      <c r="G82" s="26"/>
      <c r="H82" s="26"/>
      <c r="I82" s="8">
        <f t="shared" si="30"/>
        <v>0</v>
      </c>
      <c r="J82" s="8">
        <f t="shared" si="31"/>
        <v>1</v>
      </c>
      <c r="K82" s="8">
        <f t="shared" si="32"/>
        <v>0</v>
      </c>
      <c r="L82" s="8">
        <f t="shared" si="25"/>
        <v>0</v>
      </c>
      <c r="M82" s="8">
        <f t="shared" si="26"/>
        <v>0</v>
      </c>
      <c r="N82" s="8">
        <f t="shared" si="27"/>
        <v>0</v>
      </c>
      <c r="O82" s="8">
        <f t="shared" si="28"/>
        <v>0</v>
      </c>
      <c r="P82" s="8">
        <f t="shared" si="29"/>
        <v>0</v>
      </c>
      <c r="Q82" s="8">
        <f t="shared" si="33"/>
        <v>0</v>
      </c>
      <c r="R82" s="9">
        <f t="shared" si="34"/>
        <v>1</v>
      </c>
      <c r="S82" s="2"/>
      <c r="T82" s="2"/>
      <c r="U82" s="2"/>
    </row>
    <row r="83" spans="1:21" x14ac:dyDescent="0.25">
      <c r="A83" s="6">
        <v>76</v>
      </c>
      <c r="B83" s="7" t="s">
        <v>102</v>
      </c>
      <c r="C83" s="26"/>
      <c r="D83" s="25"/>
      <c r="E83" s="26" t="s">
        <v>19</v>
      </c>
      <c r="F83" s="26"/>
      <c r="G83" s="26"/>
      <c r="H83" s="26"/>
      <c r="I83" s="8">
        <f t="shared" si="30"/>
        <v>0</v>
      </c>
      <c r="J83" s="8">
        <f t="shared" si="31"/>
        <v>0</v>
      </c>
      <c r="K83" s="8">
        <f t="shared" si="32"/>
        <v>0</v>
      </c>
      <c r="L83" s="8">
        <f t="shared" si="25"/>
        <v>0</v>
      </c>
      <c r="M83" s="8">
        <f t="shared" si="26"/>
        <v>2</v>
      </c>
      <c r="N83" s="8">
        <f t="shared" si="27"/>
        <v>0</v>
      </c>
      <c r="O83" s="8">
        <f t="shared" si="28"/>
        <v>0</v>
      </c>
      <c r="P83" s="8">
        <f t="shared" si="29"/>
        <v>0</v>
      </c>
      <c r="Q83" s="8">
        <f t="shared" si="33"/>
        <v>0</v>
      </c>
      <c r="R83" s="9">
        <f t="shared" si="34"/>
        <v>2</v>
      </c>
      <c r="S83" s="2"/>
      <c r="T83" s="2"/>
      <c r="U83" s="2"/>
    </row>
    <row r="84" spans="1:21" x14ac:dyDescent="0.25">
      <c r="A84" s="6">
        <v>77</v>
      </c>
      <c r="B84" s="7" t="s">
        <v>103</v>
      </c>
      <c r="C84" s="26"/>
      <c r="D84" s="25"/>
      <c r="E84" s="26" t="s">
        <v>16</v>
      </c>
      <c r="F84" s="26"/>
      <c r="G84" s="26"/>
      <c r="H84" s="26"/>
      <c r="I84" s="8">
        <f t="shared" si="30"/>
        <v>0</v>
      </c>
      <c r="J84" s="8">
        <f t="shared" si="31"/>
        <v>1</v>
      </c>
      <c r="K84" s="8">
        <f t="shared" si="32"/>
        <v>0</v>
      </c>
      <c r="L84" s="8">
        <f t="shared" si="25"/>
        <v>0</v>
      </c>
      <c r="M84" s="8">
        <f t="shared" si="26"/>
        <v>0</v>
      </c>
      <c r="N84" s="8">
        <f t="shared" si="27"/>
        <v>0</v>
      </c>
      <c r="O84" s="8">
        <f t="shared" si="28"/>
        <v>0</v>
      </c>
      <c r="P84" s="8">
        <f t="shared" si="29"/>
        <v>0</v>
      </c>
      <c r="Q84" s="8">
        <f t="shared" si="33"/>
        <v>0</v>
      </c>
      <c r="R84" s="9">
        <f t="shared" si="34"/>
        <v>1</v>
      </c>
      <c r="S84" s="2"/>
      <c r="T84" s="2"/>
      <c r="U84" s="2"/>
    </row>
    <row r="85" spans="1:21" x14ac:dyDescent="0.25">
      <c r="A85" s="6">
        <v>78</v>
      </c>
      <c r="B85" s="7" t="s">
        <v>104</v>
      </c>
      <c r="C85" s="26"/>
      <c r="D85" s="25"/>
      <c r="E85" s="26" t="s">
        <v>15</v>
      </c>
      <c r="F85" s="26"/>
      <c r="G85" s="26"/>
      <c r="H85" s="26"/>
      <c r="I85" s="8">
        <f t="shared" si="30"/>
        <v>1</v>
      </c>
      <c r="J85" s="8">
        <f t="shared" si="31"/>
        <v>0</v>
      </c>
      <c r="K85" s="8">
        <f t="shared" si="32"/>
        <v>0</v>
      </c>
      <c r="L85" s="8">
        <f t="shared" si="25"/>
        <v>0</v>
      </c>
      <c r="M85" s="8">
        <f t="shared" si="26"/>
        <v>0</v>
      </c>
      <c r="N85" s="8">
        <f t="shared" si="27"/>
        <v>0</v>
      </c>
      <c r="O85" s="8">
        <f t="shared" si="28"/>
        <v>0</v>
      </c>
      <c r="P85" s="8">
        <f t="shared" si="29"/>
        <v>0</v>
      </c>
      <c r="Q85" s="8">
        <f t="shared" si="33"/>
        <v>0</v>
      </c>
      <c r="R85" s="9">
        <f t="shared" si="34"/>
        <v>0</v>
      </c>
      <c r="S85" s="2"/>
      <c r="T85" s="2"/>
      <c r="U85" s="2"/>
    </row>
    <row r="86" spans="1:21" x14ac:dyDescent="0.25">
      <c r="A86" s="6">
        <v>79</v>
      </c>
      <c r="B86" s="7" t="s">
        <v>105</v>
      </c>
      <c r="C86" s="26"/>
      <c r="D86" s="25"/>
      <c r="E86" s="26" t="s">
        <v>16</v>
      </c>
      <c r="F86" s="26"/>
      <c r="G86" s="26"/>
      <c r="H86" s="26"/>
      <c r="I86" s="8">
        <f t="shared" si="30"/>
        <v>0</v>
      </c>
      <c r="J86" s="8">
        <f t="shared" si="31"/>
        <v>1</v>
      </c>
      <c r="K86" s="8">
        <f t="shared" si="32"/>
        <v>0</v>
      </c>
      <c r="L86" s="8">
        <f t="shared" si="25"/>
        <v>0</v>
      </c>
      <c r="M86" s="8">
        <f t="shared" si="26"/>
        <v>0</v>
      </c>
      <c r="N86" s="8">
        <f t="shared" si="27"/>
        <v>0</v>
      </c>
      <c r="O86" s="8">
        <f t="shared" si="28"/>
        <v>0</v>
      </c>
      <c r="P86" s="8">
        <f t="shared" si="29"/>
        <v>0</v>
      </c>
      <c r="Q86" s="8">
        <f t="shared" si="33"/>
        <v>0</v>
      </c>
      <c r="R86" s="9">
        <f t="shared" si="34"/>
        <v>1</v>
      </c>
      <c r="S86" s="2"/>
      <c r="T86" s="2"/>
      <c r="U86" s="2"/>
    </row>
    <row r="87" spans="1:21" x14ac:dyDescent="0.25">
      <c r="A87" s="6">
        <v>80</v>
      </c>
      <c r="B87" s="7" t="s">
        <v>106</v>
      </c>
      <c r="C87" s="26"/>
      <c r="D87" s="25"/>
      <c r="E87" s="26" t="s">
        <v>15</v>
      </c>
      <c r="F87" s="26"/>
      <c r="G87" s="26"/>
      <c r="H87" s="26"/>
      <c r="I87" s="8">
        <f t="shared" si="30"/>
        <v>1</v>
      </c>
      <c r="J87" s="8">
        <f t="shared" si="31"/>
        <v>0</v>
      </c>
      <c r="K87" s="8">
        <f t="shared" si="32"/>
        <v>0</v>
      </c>
      <c r="L87" s="8">
        <f t="shared" si="25"/>
        <v>0</v>
      </c>
      <c r="M87" s="8">
        <f t="shared" si="26"/>
        <v>0</v>
      </c>
      <c r="N87" s="8">
        <f t="shared" si="27"/>
        <v>0</v>
      </c>
      <c r="O87" s="8">
        <f t="shared" si="28"/>
        <v>0</v>
      </c>
      <c r="P87" s="8">
        <f t="shared" si="29"/>
        <v>0</v>
      </c>
      <c r="Q87" s="8">
        <f t="shared" si="33"/>
        <v>0</v>
      </c>
      <c r="R87" s="9">
        <f t="shared" si="34"/>
        <v>0</v>
      </c>
      <c r="S87" s="2"/>
      <c r="T87" s="2"/>
      <c r="U87" s="2"/>
    </row>
    <row r="88" spans="1:21" x14ac:dyDescent="0.25">
      <c r="A88" s="6">
        <v>81</v>
      </c>
      <c r="B88" s="7" t="s">
        <v>107</v>
      </c>
      <c r="C88" s="26"/>
      <c r="D88" s="25"/>
      <c r="E88" s="26" t="s">
        <v>15</v>
      </c>
      <c r="F88" s="26"/>
      <c r="G88" s="26"/>
      <c r="H88" s="26"/>
      <c r="I88" s="8">
        <f t="shared" si="30"/>
        <v>1</v>
      </c>
      <c r="J88" s="8">
        <f t="shared" si="31"/>
        <v>0</v>
      </c>
      <c r="K88" s="8">
        <f t="shared" si="32"/>
        <v>0</v>
      </c>
      <c r="L88" s="8">
        <f t="shared" si="25"/>
        <v>0</v>
      </c>
      <c r="M88" s="8">
        <f t="shared" si="26"/>
        <v>0</v>
      </c>
      <c r="N88" s="8">
        <f t="shared" si="27"/>
        <v>0</v>
      </c>
      <c r="O88" s="8">
        <f t="shared" si="28"/>
        <v>0</v>
      </c>
      <c r="P88" s="8">
        <f t="shared" si="29"/>
        <v>0</v>
      </c>
      <c r="Q88" s="8">
        <f t="shared" si="33"/>
        <v>0</v>
      </c>
      <c r="R88" s="9">
        <f t="shared" si="34"/>
        <v>0</v>
      </c>
      <c r="S88" s="2" t="s">
        <v>140</v>
      </c>
      <c r="T88" s="2"/>
      <c r="U88" s="2"/>
    </row>
    <row r="89" spans="1:21" x14ac:dyDescent="0.25">
      <c r="A89" s="6">
        <v>82</v>
      </c>
      <c r="B89" s="7" t="s">
        <v>108</v>
      </c>
      <c r="C89" s="26"/>
      <c r="D89" s="25"/>
      <c r="E89" s="26" t="s">
        <v>17</v>
      </c>
      <c r="F89" s="26"/>
      <c r="G89" s="26"/>
      <c r="H89" s="26"/>
      <c r="I89" s="8">
        <f t="shared" si="30"/>
        <v>0</v>
      </c>
      <c r="J89" s="8">
        <f t="shared" si="31"/>
        <v>0</v>
      </c>
      <c r="K89" s="8">
        <f t="shared" si="32"/>
        <v>1</v>
      </c>
      <c r="L89" s="8">
        <f t="shared" si="25"/>
        <v>0</v>
      </c>
      <c r="M89" s="8">
        <f t="shared" si="26"/>
        <v>0</v>
      </c>
      <c r="N89" s="8">
        <f t="shared" si="27"/>
        <v>0</v>
      </c>
      <c r="O89" s="8">
        <f t="shared" si="28"/>
        <v>0</v>
      </c>
      <c r="P89" s="8">
        <f t="shared" si="29"/>
        <v>0</v>
      </c>
      <c r="Q89" s="8">
        <f t="shared" si="33"/>
        <v>0</v>
      </c>
      <c r="R89" s="9">
        <f t="shared" si="34"/>
        <v>1</v>
      </c>
      <c r="S89" s="2"/>
      <c r="T89" s="2"/>
      <c r="U89" s="2"/>
    </row>
    <row r="90" spans="1:21" x14ac:dyDescent="0.25">
      <c r="A90" s="6">
        <v>83</v>
      </c>
      <c r="B90" s="7" t="s">
        <v>109</v>
      </c>
      <c r="C90" s="26"/>
      <c r="D90" s="25"/>
      <c r="E90" s="26" t="s">
        <v>16</v>
      </c>
      <c r="F90" s="26"/>
      <c r="G90" s="26"/>
      <c r="H90" s="26"/>
      <c r="I90" s="8">
        <f t="shared" si="30"/>
        <v>0</v>
      </c>
      <c r="J90" s="8">
        <f t="shared" si="31"/>
        <v>1</v>
      </c>
      <c r="K90" s="8">
        <f t="shared" si="32"/>
        <v>0</v>
      </c>
      <c r="L90" s="8">
        <f t="shared" si="25"/>
        <v>0</v>
      </c>
      <c r="M90" s="8">
        <f t="shared" si="26"/>
        <v>0</v>
      </c>
      <c r="N90" s="8">
        <f t="shared" si="27"/>
        <v>0</v>
      </c>
      <c r="O90" s="8">
        <f t="shared" si="28"/>
        <v>0</v>
      </c>
      <c r="P90" s="8">
        <f t="shared" si="29"/>
        <v>0</v>
      </c>
      <c r="Q90" s="8">
        <f t="shared" si="33"/>
        <v>0</v>
      </c>
      <c r="R90" s="9">
        <f t="shared" si="34"/>
        <v>1</v>
      </c>
      <c r="S90" s="2"/>
      <c r="T90" s="2"/>
      <c r="U90" s="2"/>
    </row>
    <row r="91" spans="1:21" x14ac:dyDescent="0.25">
      <c r="A91" s="6">
        <v>84</v>
      </c>
      <c r="B91" s="7" t="s">
        <v>110</v>
      </c>
      <c r="C91" s="26"/>
      <c r="D91" s="25"/>
      <c r="E91" s="26" t="s">
        <v>15</v>
      </c>
      <c r="F91" s="26"/>
      <c r="G91" s="26"/>
      <c r="H91" s="26"/>
      <c r="I91" s="8">
        <f t="shared" si="30"/>
        <v>1</v>
      </c>
      <c r="J91" s="8">
        <f t="shared" si="31"/>
        <v>0</v>
      </c>
      <c r="K91" s="8">
        <f t="shared" si="32"/>
        <v>0</v>
      </c>
      <c r="L91" s="8">
        <f t="shared" si="25"/>
        <v>0</v>
      </c>
      <c r="M91" s="8">
        <f t="shared" si="26"/>
        <v>0</v>
      </c>
      <c r="N91" s="8">
        <f t="shared" si="27"/>
        <v>0</v>
      </c>
      <c r="O91" s="8">
        <f t="shared" si="28"/>
        <v>0</v>
      </c>
      <c r="P91" s="8">
        <f t="shared" si="29"/>
        <v>0</v>
      </c>
      <c r="Q91" s="8">
        <f t="shared" si="33"/>
        <v>0</v>
      </c>
      <c r="R91" s="9">
        <f t="shared" si="34"/>
        <v>0</v>
      </c>
      <c r="S91" s="2"/>
      <c r="T91" s="2"/>
      <c r="U91" s="2"/>
    </row>
    <row r="92" spans="1:21" x14ac:dyDescent="0.25">
      <c r="A92" s="6">
        <v>85</v>
      </c>
      <c r="B92" s="7" t="s">
        <v>111</v>
      </c>
      <c r="C92" s="26"/>
      <c r="D92" s="25"/>
      <c r="E92" s="26" t="s">
        <v>16</v>
      </c>
      <c r="F92" s="26"/>
      <c r="G92" s="26"/>
      <c r="H92" s="26"/>
      <c r="I92" s="8">
        <f t="shared" si="30"/>
        <v>0</v>
      </c>
      <c r="J92" s="8">
        <f t="shared" si="31"/>
        <v>1</v>
      </c>
      <c r="K92" s="8">
        <f t="shared" si="32"/>
        <v>0</v>
      </c>
      <c r="L92" s="8">
        <f t="shared" si="25"/>
        <v>0</v>
      </c>
      <c r="M92" s="8">
        <f t="shared" si="26"/>
        <v>0</v>
      </c>
      <c r="N92" s="8">
        <f t="shared" si="27"/>
        <v>0</v>
      </c>
      <c r="O92" s="8">
        <f t="shared" si="28"/>
        <v>0</v>
      </c>
      <c r="P92" s="8">
        <f t="shared" si="29"/>
        <v>0</v>
      </c>
      <c r="Q92" s="8">
        <f t="shared" si="33"/>
        <v>0</v>
      </c>
      <c r="R92" s="9">
        <f t="shared" si="34"/>
        <v>1</v>
      </c>
      <c r="S92" s="2"/>
      <c r="T92" s="2"/>
      <c r="U92" s="2"/>
    </row>
    <row r="93" spans="1:21" x14ac:dyDescent="0.25">
      <c r="A93" s="6">
        <v>86</v>
      </c>
      <c r="B93" s="7" t="s">
        <v>112</v>
      </c>
      <c r="C93" s="26"/>
      <c r="D93" s="25"/>
      <c r="E93" s="26" t="s">
        <v>16</v>
      </c>
      <c r="F93" s="26"/>
      <c r="G93" s="26"/>
      <c r="H93" s="26"/>
      <c r="I93" s="8">
        <f t="shared" si="30"/>
        <v>0</v>
      </c>
      <c r="J93" s="8">
        <f t="shared" si="31"/>
        <v>1</v>
      </c>
      <c r="K93" s="8">
        <f t="shared" si="32"/>
        <v>0</v>
      </c>
      <c r="L93" s="8">
        <f t="shared" si="25"/>
        <v>0</v>
      </c>
      <c r="M93" s="8">
        <f t="shared" si="26"/>
        <v>0</v>
      </c>
      <c r="N93" s="8">
        <f t="shared" si="27"/>
        <v>0</v>
      </c>
      <c r="O93" s="8">
        <f t="shared" si="28"/>
        <v>0</v>
      </c>
      <c r="P93" s="8">
        <f t="shared" si="29"/>
        <v>0</v>
      </c>
      <c r="Q93" s="8">
        <f t="shared" si="33"/>
        <v>0</v>
      </c>
      <c r="R93" s="9">
        <f t="shared" si="34"/>
        <v>1</v>
      </c>
      <c r="S93" s="2" t="s">
        <v>140</v>
      </c>
      <c r="T93" s="2"/>
      <c r="U93" s="2"/>
    </row>
    <row r="94" spans="1:21" x14ac:dyDescent="0.25">
      <c r="A94" s="6">
        <v>87</v>
      </c>
      <c r="B94" s="7" t="s">
        <v>113</v>
      </c>
      <c r="C94" s="26"/>
      <c r="D94" s="25"/>
      <c r="E94" s="26" t="s">
        <v>16</v>
      </c>
      <c r="F94" s="26"/>
      <c r="G94" s="26"/>
      <c r="H94" s="26"/>
      <c r="I94" s="8">
        <f t="shared" si="30"/>
        <v>0</v>
      </c>
      <c r="J94" s="8">
        <f t="shared" si="31"/>
        <v>1</v>
      </c>
      <c r="K94" s="8">
        <f t="shared" si="32"/>
        <v>0</v>
      </c>
      <c r="L94" s="8">
        <f t="shared" si="25"/>
        <v>0</v>
      </c>
      <c r="M94" s="8">
        <f t="shared" si="26"/>
        <v>0</v>
      </c>
      <c r="N94" s="8">
        <f t="shared" si="27"/>
        <v>0</v>
      </c>
      <c r="O94" s="8">
        <f t="shared" si="28"/>
        <v>0</v>
      </c>
      <c r="P94" s="8">
        <f t="shared" si="29"/>
        <v>0</v>
      </c>
      <c r="Q94" s="8">
        <f t="shared" si="33"/>
        <v>0</v>
      </c>
      <c r="R94" s="9">
        <f t="shared" si="34"/>
        <v>1</v>
      </c>
      <c r="S94" s="2" t="s">
        <v>140</v>
      </c>
      <c r="T94" s="2"/>
      <c r="U94" s="2"/>
    </row>
    <row r="95" spans="1:21" x14ac:dyDescent="0.25">
      <c r="A95" s="6">
        <v>88</v>
      </c>
      <c r="B95" s="7" t="s">
        <v>114</v>
      </c>
      <c r="C95" s="26"/>
      <c r="D95" s="25"/>
      <c r="E95" s="26" t="s">
        <v>15</v>
      </c>
      <c r="F95" s="26"/>
      <c r="G95" s="26"/>
      <c r="H95" s="26"/>
      <c r="I95" s="8">
        <f t="shared" si="30"/>
        <v>1</v>
      </c>
      <c r="J95" s="8">
        <f t="shared" si="31"/>
        <v>0</v>
      </c>
      <c r="K95" s="8">
        <f t="shared" si="32"/>
        <v>0</v>
      </c>
      <c r="L95" s="8">
        <f t="shared" si="25"/>
        <v>0</v>
      </c>
      <c r="M95" s="8">
        <f t="shared" si="26"/>
        <v>0</v>
      </c>
      <c r="N95" s="8">
        <f t="shared" si="27"/>
        <v>0</v>
      </c>
      <c r="O95" s="8">
        <f t="shared" si="28"/>
        <v>0</v>
      </c>
      <c r="P95" s="8">
        <f t="shared" si="29"/>
        <v>0</v>
      </c>
      <c r="Q95" s="8">
        <f t="shared" si="33"/>
        <v>0</v>
      </c>
      <c r="R95" s="9">
        <f t="shared" si="34"/>
        <v>0</v>
      </c>
      <c r="S95" s="2"/>
      <c r="T95" s="2"/>
      <c r="U95" s="2"/>
    </row>
    <row r="96" spans="1:21" x14ac:dyDescent="0.25">
      <c r="A96" s="6">
        <v>89</v>
      </c>
      <c r="B96" s="7" t="s">
        <v>115</v>
      </c>
      <c r="C96" s="26"/>
      <c r="D96" s="25"/>
      <c r="E96" s="26" t="s">
        <v>15</v>
      </c>
      <c r="F96" s="26"/>
      <c r="G96" s="26"/>
      <c r="H96" s="26"/>
      <c r="I96" s="8">
        <f t="shared" si="30"/>
        <v>1</v>
      </c>
      <c r="J96" s="8">
        <f t="shared" si="31"/>
        <v>0</v>
      </c>
      <c r="K96" s="8">
        <f t="shared" si="32"/>
        <v>0</v>
      </c>
      <c r="L96" s="8">
        <f t="shared" si="25"/>
        <v>0</v>
      </c>
      <c r="M96" s="8">
        <f t="shared" si="26"/>
        <v>0</v>
      </c>
      <c r="N96" s="8">
        <f t="shared" si="27"/>
        <v>0</v>
      </c>
      <c r="O96" s="8">
        <f t="shared" si="28"/>
        <v>0</v>
      </c>
      <c r="P96" s="8">
        <f t="shared" si="29"/>
        <v>0</v>
      </c>
      <c r="Q96" s="8">
        <f t="shared" si="33"/>
        <v>0</v>
      </c>
      <c r="R96" s="9">
        <f t="shared" si="34"/>
        <v>0</v>
      </c>
      <c r="S96" s="2"/>
      <c r="T96" s="2"/>
      <c r="U96" s="2"/>
    </row>
    <row r="97" spans="1:21" x14ac:dyDescent="0.25">
      <c r="A97" s="6">
        <v>90</v>
      </c>
      <c r="B97" s="7" t="s">
        <v>116</v>
      </c>
      <c r="C97" s="26"/>
      <c r="D97" s="25"/>
      <c r="E97" s="26" t="s">
        <v>15</v>
      </c>
      <c r="F97" s="26"/>
      <c r="G97" s="26"/>
      <c r="H97" s="26"/>
      <c r="I97" s="8">
        <f t="shared" si="30"/>
        <v>1</v>
      </c>
      <c r="J97" s="8">
        <f t="shared" si="31"/>
        <v>0</v>
      </c>
      <c r="K97" s="8">
        <f t="shared" si="32"/>
        <v>0</v>
      </c>
      <c r="L97" s="8">
        <f t="shared" si="25"/>
        <v>0</v>
      </c>
      <c r="M97" s="8">
        <f t="shared" si="26"/>
        <v>0</v>
      </c>
      <c r="N97" s="8">
        <f t="shared" si="27"/>
        <v>0</v>
      </c>
      <c r="O97" s="8">
        <f t="shared" si="28"/>
        <v>0</v>
      </c>
      <c r="P97" s="8">
        <f t="shared" si="29"/>
        <v>0</v>
      </c>
      <c r="Q97" s="8">
        <f t="shared" si="33"/>
        <v>0</v>
      </c>
      <c r="R97" s="9">
        <f t="shared" si="34"/>
        <v>0</v>
      </c>
      <c r="S97" s="2"/>
      <c r="T97" s="2"/>
      <c r="U97" s="2"/>
    </row>
    <row r="98" spans="1:21" x14ac:dyDescent="0.25">
      <c r="A98" s="6">
        <v>91</v>
      </c>
      <c r="B98" s="7" t="s">
        <v>117</v>
      </c>
      <c r="C98" s="26"/>
      <c r="D98" s="25"/>
      <c r="E98" s="26" t="s">
        <v>16</v>
      </c>
      <c r="F98" s="26"/>
      <c r="G98" s="26"/>
      <c r="H98" s="26"/>
      <c r="I98" s="8">
        <f t="shared" si="30"/>
        <v>0</v>
      </c>
      <c r="J98" s="8">
        <f t="shared" si="31"/>
        <v>1</v>
      </c>
      <c r="K98" s="8">
        <f t="shared" si="32"/>
        <v>0</v>
      </c>
      <c r="L98" s="8">
        <f t="shared" si="25"/>
        <v>0</v>
      </c>
      <c r="M98" s="8">
        <f t="shared" si="26"/>
        <v>0</v>
      </c>
      <c r="N98" s="8">
        <f t="shared" si="27"/>
        <v>0</v>
      </c>
      <c r="O98" s="8">
        <f t="shared" si="28"/>
        <v>0</v>
      </c>
      <c r="P98" s="8">
        <f t="shared" si="29"/>
        <v>0</v>
      </c>
      <c r="Q98" s="8">
        <f t="shared" si="33"/>
        <v>0</v>
      </c>
      <c r="R98" s="9">
        <f t="shared" si="34"/>
        <v>1</v>
      </c>
      <c r="S98" s="2"/>
      <c r="T98" s="2"/>
      <c r="U98" s="2"/>
    </row>
    <row r="99" spans="1:21" x14ac:dyDescent="0.25">
      <c r="A99" s="6">
        <v>92</v>
      </c>
      <c r="B99" s="7" t="s">
        <v>118</v>
      </c>
      <c r="C99" s="26"/>
      <c r="D99" s="25"/>
      <c r="E99" s="26" t="s">
        <v>16</v>
      </c>
      <c r="F99" s="26"/>
      <c r="G99" s="26"/>
      <c r="H99" s="26"/>
      <c r="I99" s="8">
        <f t="shared" si="30"/>
        <v>0</v>
      </c>
      <c r="J99" s="8">
        <f t="shared" si="31"/>
        <v>1</v>
      </c>
      <c r="K99" s="8">
        <f t="shared" si="32"/>
        <v>0</v>
      </c>
      <c r="L99" s="8">
        <f t="shared" si="25"/>
        <v>0</v>
      </c>
      <c r="M99" s="8">
        <f t="shared" si="26"/>
        <v>0</v>
      </c>
      <c r="N99" s="8">
        <f t="shared" si="27"/>
        <v>0</v>
      </c>
      <c r="O99" s="8">
        <f t="shared" si="28"/>
        <v>0</v>
      </c>
      <c r="P99" s="8">
        <f t="shared" si="29"/>
        <v>0</v>
      </c>
      <c r="Q99" s="8">
        <f t="shared" si="33"/>
        <v>0</v>
      </c>
      <c r="R99" s="9">
        <f t="shared" si="34"/>
        <v>1</v>
      </c>
      <c r="S99" s="2"/>
      <c r="T99" s="2"/>
      <c r="U99" s="2"/>
    </row>
    <row r="100" spans="1:21" x14ac:dyDescent="0.25">
      <c r="A100" s="6">
        <v>93</v>
      </c>
      <c r="B100" s="7" t="s">
        <v>119</v>
      </c>
      <c r="C100" s="26"/>
      <c r="D100" s="25"/>
      <c r="E100" s="26" t="s">
        <v>15</v>
      </c>
      <c r="F100" s="26"/>
      <c r="G100" s="26"/>
      <c r="H100" s="26"/>
      <c r="I100" s="8">
        <f t="shared" si="30"/>
        <v>1</v>
      </c>
      <c r="J100" s="8">
        <f t="shared" si="31"/>
        <v>0</v>
      </c>
      <c r="K100" s="8">
        <f t="shared" si="32"/>
        <v>0</v>
      </c>
      <c r="L100" s="8">
        <f t="shared" si="25"/>
        <v>0</v>
      </c>
      <c r="M100" s="8">
        <f t="shared" si="26"/>
        <v>0</v>
      </c>
      <c r="N100" s="8">
        <f t="shared" si="27"/>
        <v>0</v>
      </c>
      <c r="O100" s="8">
        <f t="shared" si="28"/>
        <v>0</v>
      </c>
      <c r="P100" s="8">
        <f t="shared" si="29"/>
        <v>0</v>
      </c>
      <c r="Q100" s="8">
        <f t="shared" si="33"/>
        <v>0</v>
      </c>
      <c r="R100" s="9">
        <f t="shared" si="34"/>
        <v>0</v>
      </c>
      <c r="S100" s="2" t="s">
        <v>140</v>
      </c>
      <c r="T100" s="2"/>
      <c r="U100" s="2"/>
    </row>
    <row r="101" spans="1:21" x14ac:dyDescent="0.25">
      <c r="A101" s="6">
        <v>94</v>
      </c>
      <c r="B101" s="7" t="s">
        <v>120</v>
      </c>
      <c r="C101" s="26"/>
      <c r="D101" s="25"/>
      <c r="E101" s="26" t="s">
        <v>15</v>
      </c>
      <c r="F101" s="26"/>
      <c r="G101" s="26"/>
      <c r="H101" s="26"/>
      <c r="I101" s="8">
        <f t="shared" si="30"/>
        <v>1</v>
      </c>
      <c r="J101" s="8">
        <f t="shared" si="31"/>
        <v>0</v>
      </c>
      <c r="K101" s="8">
        <f t="shared" si="32"/>
        <v>0</v>
      </c>
      <c r="L101" s="8">
        <f t="shared" si="25"/>
        <v>0</v>
      </c>
      <c r="M101" s="8">
        <f t="shared" si="26"/>
        <v>0</v>
      </c>
      <c r="N101" s="8">
        <f t="shared" si="27"/>
        <v>0</v>
      </c>
      <c r="O101" s="8">
        <f t="shared" si="28"/>
        <v>0</v>
      </c>
      <c r="P101" s="8">
        <f t="shared" si="29"/>
        <v>0</v>
      </c>
      <c r="Q101" s="8">
        <f t="shared" si="33"/>
        <v>0</v>
      </c>
      <c r="R101" s="9">
        <f t="shared" si="34"/>
        <v>0</v>
      </c>
      <c r="S101" s="2" t="s">
        <v>140</v>
      </c>
      <c r="T101" s="2"/>
      <c r="U101" s="2"/>
    </row>
    <row r="102" spans="1:21" x14ac:dyDescent="0.25">
      <c r="A102" s="6">
        <v>95</v>
      </c>
      <c r="B102" s="7" t="s">
        <v>121</v>
      </c>
      <c r="C102" s="26"/>
      <c r="D102" s="25"/>
      <c r="E102" s="26" t="s">
        <v>16</v>
      </c>
      <c r="F102" s="26"/>
      <c r="G102" s="26"/>
      <c r="H102" s="26"/>
      <c r="I102" s="8">
        <f t="shared" si="30"/>
        <v>0</v>
      </c>
      <c r="J102" s="8">
        <f t="shared" si="31"/>
        <v>1</v>
      </c>
      <c r="K102" s="8">
        <f t="shared" si="32"/>
        <v>0</v>
      </c>
      <c r="L102" s="8">
        <f t="shared" si="25"/>
        <v>0</v>
      </c>
      <c r="M102" s="8">
        <f t="shared" si="26"/>
        <v>0</v>
      </c>
      <c r="N102" s="8">
        <f t="shared" si="27"/>
        <v>0</v>
      </c>
      <c r="O102" s="8">
        <f t="shared" si="28"/>
        <v>0</v>
      </c>
      <c r="P102" s="8">
        <f t="shared" si="29"/>
        <v>0</v>
      </c>
      <c r="Q102" s="8">
        <f t="shared" si="33"/>
        <v>0</v>
      </c>
      <c r="R102" s="9">
        <f t="shared" si="34"/>
        <v>1</v>
      </c>
      <c r="S102" s="2"/>
      <c r="T102" s="2"/>
      <c r="U102" s="2"/>
    </row>
    <row r="103" spans="1:21" x14ac:dyDescent="0.25">
      <c r="A103" s="6">
        <v>96</v>
      </c>
      <c r="B103" s="7" t="s">
        <v>122</v>
      </c>
      <c r="C103" s="26"/>
      <c r="D103" s="25"/>
      <c r="E103" s="26" t="s">
        <v>16</v>
      </c>
      <c r="F103" s="26"/>
      <c r="G103" s="26"/>
      <c r="H103" s="26"/>
      <c r="I103" s="8">
        <f t="shared" si="30"/>
        <v>0</v>
      </c>
      <c r="J103" s="8">
        <f t="shared" si="31"/>
        <v>1</v>
      </c>
      <c r="K103" s="8">
        <f t="shared" si="32"/>
        <v>0</v>
      </c>
      <c r="L103" s="8">
        <f t="shared" si="25"/>
        <v>0</v>
      </c>
      <c r="M103" s="8">
        <f t="shared" si="26"/>
        <v>0</v>
      </c>
      <c r="N103" s="8">
        <f t="shared" si="27"/>
        <v>0</v>
      </c>
      <c r="O103" s="8">
        <f t="shared" si="28"/>
        <v>0</v>
      </c>
      <c r="P103" s="8">
        <f t="shared" si="29"/>
        <v>0</v>
      </c>
      <c r="Q103" s="8">
        <f t="shared" si="33"/>
        <v>0</v>
      </c>
      <c r="R103" s="9">
        <f t="shared" si="34"/>
        <v>1</v>
      </c>
      <c r="S103" s="2" t="s">
        <v>140</v>
      </c>
      <c r="T103" s="2"/>
      <c r="U103" s="2"/>
    </row>
    <row r="104" spans="1:21" x14ac:dyDescent="0.25">
      <c r="A104" s="6">
        <v>97</v>
      </c>
      <c r="B104" s="7" t="s">
        <v>123</v>
      </c>
      <c r="C104" s="26"/>
      <c r="D104" s="25"/>
      <c r="E104" s="26" t="s">
        <v>15</v>
      </c>
      <c r="F104" s="26"/>
      <c r="G104" s="26"/>
      <c r="H104" s="26"/>
      <c r="I104" s="8">
        <f t="shared" si="30"/>
        <v>1</v>
      </c>
      <c r="J104" s="8">
        <f t="shared" si="31"/>
        <v>0</v>
      </c>
      <c r="K104" s="8">
        <f t="shared" si="32"/>
        <v>0</v>
      </c>
      <c r="L104" s="8">
        <f t="shared" si="25"/>
        <v>0</v>
      </c>
      <c r="M104" s="8">
        <f t="shared" si="26"/>
        <v>0</v>
      </c>
      <c r="N104" s="8">
        <f t="shared" si="27"/>
        <v>0</v>
      </c>
      <c r="O104" s="8">
        <f t="shared" si="28"/>
        <v>0</v>
      </c>
      <c r="P104" s="8">
        <f t="shared" si="29"/>
        <v>0</v>
      </c>
      <c r="Q104" s="8">
        <f t="shared" si="33"/>
        <v>0</v>
      </c>
      <c r="R104" s="9">
        <f t="shared" si="34"/>
        <v>0</v>
      </c>
      <c r="S104" s="2" t="s">
        <v>140</v>
      </c>
      <c r="T104" s="2"/>
      <c r="U104" s="2"/>
    </row>
    <row r="105" spans="1:21" x14ac:dyDescent="0.25">
      <c r="A105" s="6">
        <v>98</v>
      </c>
      <c r="B105" s="7" t="s">
        <v>124</v>
      </c>
      <c r="C105" s="26"/>
      <c r="D105" s="25"/>
      <c r="E105" s="26" t="s">
        <v>15</v>
      </c>
      <c r="F105" s="26"/>
      <c r="G105" s="26"/>
      <c r="H105" s="26"/>
      <c r="I105" s="8">
        <f t="shared" si="30"/>
        <v>1</v>
      </c>
      <c r="J105" s="8">
        <f t="shared" si="31"/>
        <v>0</v>
      </c>
      <c r="K105" s="8">
        <f t="shared" si="32"/>
        <v>0</v>
      </c>
      <c r="L105" s="8">
        <f t="shared" si="25"/>
        <v>0</v>
      </c>
      <c r="M105" s="8">
        <f t="shared" si="26"/>
        <v>0</v>
      </c>
      <c r="N105" s="8">
        <f t="shared" si="27"/>
        <v>0</v>
      </c>
      <c r="O105" s="8">
        <f t="shared" si="28"/>
        <v>0</v>
      </c>
      <c r="P105" s="8">
        <f t="shared" si="29"/>
        <v>0</v>
      </c>
      <c r="Q105" s="8">
        <f t="shared" si="33"/>
        <v>0</v>
      </c>
      <c r="R105" s="9">
        <f t="shared" si="34"/>
        <v>0</v>
      </c>
      <c r="S105" s="2"/>
      <c r="T105" s="2"/>
      <c r="U105" s="2"/>
    </row>
    <row r="106" spans="1:21" x14ac:dyDescent="0.25">
      <c r="A106" s="6">
        <v>99</v>
      </c>
      <c r="B106" s="7" t="s">
        <v>125</v>
      </c>
      <c r="C106" s="26"/>
      <c r="D106" s="25"/>
      <c r="E106" s="26" t="s">
        <v>17</v>
      </c>
      <c r="F106" s="26"/>
      <c r="G106" s="26"/>
      <c r="H106" s="26"/>
      <c r="I106" s="8">
        <f t="shared" si="30"/>
        <v>0</v>
      </c>
      <c r="J106" s="8">
        <f t="shared" si="31"/>
        <v>0</v>
      </c>
      <c r="K106" s="8">
        <f t="shared" si="32"/>
        <v>1</v>
      </c>
      <c r="L106" s="8">
        <f t="shared" si="25"/>
        <v>0</v>
      </c>
      <c r="M106" s="8">
        <f t="shared" si="26"/>
        <v>0</v>
      </c>
      <c r="N106" s="8">
        <f t="shared" si="27"/>
        <v>0</v>
      </c>
      <c r="O106" s="8">
        <f t="shared" si="28"/>
        <v>0</v>
      </c>
      <c r="P106" s="8">
        <f t="shared" si="29"/>
        <v>0</v>
      </c>
      <c r="Q106" s="8">
        <f t="shared" si="33"/>
        <v>0</v>
      </c>
      <c r="R106" s="9">
        <f t="shared" si="34"/>
        <v>1</v>
      </c>
      <c r="S106" s="2"/>
      <c r="T106" s="2"/>
      <c r="U106" s="2"/>
    </row>
    <row r="107" spans="1:21" x14ac:dyDescent="0.25">
      <c r="A107" s="6">
        <v>100</v>
      </c>
      <c r="B107" s="7" t="s">
        <v>126</v>
      </c>
      <c r="C107" s="26"/>
      <c r="D107" s="25"/>
      <c r="E107" s="26" t="s">
        <v>15</v>
      </c>
      <c r="F107" s="26"/>
      <c r="G107" s="26"/>
      <c r="H107" s="26"/>
      <c r="I107" s="8">
        <f t="shared" si="30"/>
        <v>1</v>
      </c>
      <c r="J107" s="8">
        <f t="shared" si="31"/>
        <v>0</v>
      </c>
      <c r="K107" s="8">
        <f t="shared" si="32"/>
        <v>0</v>
      </c>
      <c r="L107" s="8">
        <f t="shared" si="25"/>
        <v>0</v>
      </c>
      <c r="M107" s="8">
        <f t="shared" si="26"/>
        <v>0</v>
      </c>
      <c r="N107" s="8">
        <f t="shared" si="27"/>
        <v>0</v>
      </c>
      <c r="O107" s="8">
        <f t="shared" si="28"/>
        <v>0</v>
      </c>
      <c r="P107" s="8">
        <f t="shared" si="29"/>
        <v>0</v>
      </c>
      <c r="Q107" s="8">
        <f t="shared" si="33"/>
        <v>0</v>
      </c>
      <c r="R107" s="9">
        <f t="shared" si="34"/>
        <v>0</v>
      </c>
      <c r="S107" s="2"/>
      <c r="T107" s="2"/>
      <c r="U107" s="2"/>
    </row>
    <row r="108" spans="1:21" x14ac:dyDescent="0.25">
      <c r="A108" s="6">
        <v>101</v>
      </c>
      <c r="B108" s="7" t="s">
        <v>127</v>
      </c>
      <c r="C108" s="26"/>
      <c r="D108" s="25"/>
      <c r="E108" s="26" t="s">
        <v>15</v>
      </c>
      <c r="F108" s="26"/>
      <c r="G108" s="26"/>
      <c r="H108" s="26"/>
      <c r="I108" s="8">
        <f t="shared" si="30"/>
        <v>1</v>
      </c>
      <c r="J108" s="8">
        <f t="shared" si="31"/>
        <v>0</v>
      </c>
      <c r="K108" s="8">
        <f t="shared" si="32"/>
        <v>0</v>
      </c>
      <c r="L108" s="8">
        <f t="shared" si="25"/>
        <v>0</v>
      </c>
      <c r="M108" s="8">
        <f t="shared" si="26"/>
        <v>0</v>
      </c>
      <c r="N108" s="8">
        <f t="shared" si="27"/>
        <v>0</v>
      </c>
      <c r="O108" s="8">
        <f t="shared" si="28"/>
        <v>0</v>
      </c>
      <c r="P108" s="8">
        <f t="shared" si="29"/>
        <v>0</v>
      </c>
      <c r="Q108" s="8">
        <f t="shared" si="33"/>
        <v>0</v>
      </c>
      <c r="R108" s="9">
        <f t="shared" si="34"/>
        <v>0</v>
      </c>
      <c r="S108" s="2"/>
      <c r="T108" s="2"/>
      <c r="U108" s="2"/>
    </row>
    <row r="109" spans="1:21" x14ac:dyDescent="0.25">
      <c r="A109" s="6">
        <v>102</v>
      </c>
      <c r="B109" s="7" t="s">
        <v>128</v>
      </c>
      <c r="C109" s="26"/>
      <c r="D109" s="25"/>
      <c r="E109" s="26" t="s">
        <v>16</v>
      </c>
      <c r="F109" s="26"/>
      <c r="G109" s="26"/>
      <c r="H109" s="26"/>
      <c r="I109" s="8">
        <f t="shared" si="30"/>
        <v>0</v>
      </c>
      <c r="J109" s="8">
        <f t="shared" si="31"/>
        <v>1</v>
      </c>
      <c r="K109" s="8">
        <f t="shared" si="32"/>
        <v>0</v>
      </c>
      <c r="L109" s="8">
        <f t="shared" si="25"/>
        <v>0</v>
      </c>
      <c r="M109" s="8">
        <f t="shared" si="26"/>
        <v>0</v>
      </c>
      <c r="N109" s="8">
        <f t="shared" si="27"/>
        <v>0</v>
      </c>
      <c r="O109" s="8">
        <f t="shared" si="28"/>
        <v>0</v>
      </c>
      <c r="P109" s="8">
        <f t="shared" si="29"/>
        <v>0</v>
      </c>
      <c r="Q109" s="8">
        <f t="shared" si="33"/>
        <v>0</v>
      </c>
      <c r="R109" s="9">
        <f t="shared" si="34"/>
        <v>1</v>
      </c>
      <c r="S109" s="2"/>
      <c r="T109" s="2"/>
      <c r="U109" s="2"/>
    </row>
    <row r="110" spans="1:21" x14ac:dyDescent="0.25">
      <c r="A110" s="6">
        <v>103</v>
      </c>
      <c r="B110" s="7" t="s">
        <v>129</v>
      </c>
      <c r="C110" s="26"/>
      <c r="D110" s="25"/>
      <c r="E110" s="26" t="s">
        <v>16</v>
      </c>
      <c r="F110" s="26"/>
      <c r="G110" s="26"/>
      <c r="H110" s="26"/>
      <c r="I110" s="8">
        <f t="shared" si="30"/>
        <v>0</v>
      </c>
      <c r="J110" s="8">
        <f t="shared" si="31"/>
        <v>1</v>
      </c>
      <c r="K110" s="8">
        <f t="shared" si="32"/>
        <v>0</v>
      </c>
      <c r="L110" s="8">
        <f t="shared" si="25"/>
        <v>0</v>
      </c>
      <c r="M110" s="8">
        <f t="shared" si="26"/>
        <v>0</v>
      </c>
      <c r="N110" s="8">
        <f t="shared" si="27"/>
        <v>0</v>
      </c>
      <c r="O110" s="8">
        <f t="shared" si="28"/>
        <v>0</v>
      </c>
      <c r="P110" s="8">
        <f t="shared" si="29"/>
        <v>0</v>
      </c>
      <c r="Q110" s="8">
        <f t="shared" si="33"/>
        <v>0</v>
      </c>
      <c r="R110" s="9">
        <f t="shared" si="34"/>
        <v>1</v>
      </c>
      <c r="S110" s="2"/>
      <c r="T110" s="2"/>
      <c r="U110" s="2"/>
    </row>
    <row r="111" spans="1:21" x14ac:dyDescent="0.25">
      <c r="A111" s="6">
        <v>104</v>
      </c>
      <c r="B111" s="7" t="s">
        <v>130</v>
      </c>
      <c r="C111" s="26"/>
      <c r="D111" s="25"/>
      <c r="E111" s="26" t="s">
        <v>16</v>
      </c>
      <c r="F111" s="26"/>
      <c r="G111" s="26"/>
      <c r="H111" s="26"/>
      <c r="I111" s="8">
        <f t="shared" si="30"/>
        <v>0</v>
      </c>
      <c r="J111" s="8">
        <f t="shared" si="31"/>
        <v>1</v>
      </c>
      <c r="K111" s="8">
        <f t="shared" si="32"/>
        <v>0</v>
      </c>
      <c r="L111" s="8">
        <f t="shared" si="25"/>
        <v>0</v>
      </c>
      <c r="M111" s="8">
        <f t="shared" si="26"/>
        <v>0</v>
      </c>
      <c r="N111" s="8">
        <f t="shared" si="27"/>
        <v>0</v>
      </c>
      <c r="O111" s="8">
        <f t="shared" si="28"/>
        <v>0</v>
      </c>
      <c r="P111" s="8">
        <f t="shared" si="29"/>
        <v>0</v>
      </c>
      <c r="Q111" s="8">
        <f t="shared" si="33"/>
        <v>0</v>
      </c>
      <c r="R111" s="9">
        <f t="shared" si="34"/>
        <v>1</v>
      </c>
      <c r="S111" s="2" t="s">
        <v>140</v>
      </c>
      <c r="T111" s="2"/>
      <c r="U111" s="2"/>
    </row>
    <row r="112" spans="1:21" x14ac:dyDescent="0.25">
      <c r="A112" s="6">
        <v>105</v>
      </c>
      <c r="B112" s="7" t="s">
        <v>139</v>
      </c>
      <c r="C112" s="26"/>
      <c r="D112" s="25"/>
      <c r="E112" s="26" t="s">
        <v>15</v>
      </c>
      <c r="F112" s="26"/>
      <c r="G112" s="26"/>
      <c r="H112" s="26"/>
      <c r="I112" s="8">
        <f t="shared" si="30"/>
        <v>1</v>
      </c>
      <c r="J112" s="8">
        <f t="shared" si="31"/>
        <v>0</v>
      </c>
      <c r="K112" s="8">
        <f t="shared" si="32"/>
        <v>0</v>
      </c>
      <c r="L112" s="8">
        <f t="shared" si="25"/>
        <v>0</v>
      </c>
      <c r="M112" s="8">
        <f t="shared" si="26"/>
        <v>0</v>
      </c>
      <c r="N112" s="8">
        <f t="shared" si="27"/>
        <v>0</v>
      </c>
      <c r="O112" s="8">
        <f t="shared" si="28"/>
        <v>0</v>
      </c>
      <c r="P112" s="8">
        <f t="shared" si="29"/>
        <v>0</v>
      </c>
      <c r="Q112" s="8">
        <f t="shared" si="33"/>
        <v>0</v>
      </c>
      <c r="R112" s="9">
        <f t="shared" si="34"/>
        <v>0</v>
      </c>
      <c r="S112" s="2" t="s">
        <v>140</v>
      </c>
      <c r="T112" s="2"/>
      <c r="U112" s="2"/>
    </row>
    <row r="113" spans="1:19" x14ac:dyDescent="0.25">
      <c r="A113" s="6">
        <v>106</v>
      </c>
      <c r="B113" s="28" t="s">
        <v>131</v>
      </c>
      <c r="C113" s="26"/>
      <c r="D113" s="29"/>
      <c r="E113" s="36" t="s">
        <v>136</v>
      </c>
      <c r="F113" s="29"/>
      <c r="G113" s="29"/>
      <c r="H113" s="36"/>
      <c r="I113" s="8">
        <f t="shared" si="30"/>
        <v>0</v>
      </c>
      <c r="J113" s="8">
        <f t="shared" si="31"/>
        <v>0</v>
      </c>
      <c r="K113" s="8">
        <f t="shared" si="32"/>
        <v>0</v>
      </c>
      <c r="L113" s="8">
        <f t="shared" si="25"/>
        <v>0</v>
      </c>
      <c r="M113" s="8">
        <f t="shared" si="26"/>
        <v>0</v>
      </c>
      <c r="N113" s="8">
        <f t="shared" si="27"/>
        <v>1</v>
      </c>
      <c r="O113" s="8">
        <f t="shared" si="28"/>
        <v>0</v>
      </c>
      <c r="P113" s="8">
        <f t="shared" si="29"/>
        <v>0</v>
      </c>
      <c r="Q113" s="8">
        <f t="shared" si="33"/>
        <v>0</v>
      </c>
      <c r="R113" s="9">
        <f t="shared" si="34"/>
        <v>1</v>
      </c>
    </row>
    <row r="114" spans="1:19" x14ac:dyDescent="0.25">
      <c r="A114" s="6">
        <v>107</v>
      </c>
      <c r="B114" s="28" t="s">
        <v>132</v>
      </c>
      <c r="C114" s="26"/>
      <c r="D114" s="29"/>
      <c r="E114" s="36" t="s">
        <v>15</v>
      </c>
      <c r="F114" s="29"/>
      <c r="G114" s="29"/>
      <c r="H114" s="36"/>
      <c r="I114" s="8">
        <f t="shared" si="30"/>
        <v>1</v>
      </c>
      <c r="J114" s="8">
        <f t="shared" si="31"/>
        <v>0</v>
      </c>
      <c r="K114" s="8">
        <f t="shared" si="32"/>
        <v>0</v>
      </c>
      <c r="L114" s="8">
        <f t="shared" ref="L114:L119" si="35">COUNTIF(C114:H114,"A")*3</f>
        <v>0</v>
      </c>
      <c r="M114" s="8">
        <f t="shared" ref="M114:M119" si="36">COUNTIF(C114:H114,"I")*2</f>
        <v>0</v>
      </c>
      <c r="N114" s="8">
        <f t="shared" ref="N114:N119" si="37">COUNTIF(C114:H114,"IS")*1</f>
        <v>0</v>
      </c>
      <c r="O114" s="8">
        <f t="shared" ref="O114:O119" si="38">COUNTIF(C114:H114,"S")*2</f>
        <v>0</v>
      </c>
      <c r="P114" s="8">
        <f t="shared" ref="P114:P119" si="39">COUNTIF(C114:H114,"PC")</f>
        <v>0</v>
      </c>
      <c r="Q114" s="8">
        <f t="shared" si="33"/>
        <v>0</v>
      </c>
      <c r="R114" s="9">
        <f t="shared" si="34"/>
        <v>0</v>
      </c>
    </row>
    <row r="115" spans="1:19" x14ac:dyDescent="0.25">
      <c r="A115" s="6">
        <v>108</v>
      </c>
      <c r="B115" s="28" t="s">
        <v>133</v>
      </c>
      <c r="C115" s="26"/>
      <c r="D115" s="29"/>
      <c r="E115" s="36" t="s">
        <v>15</v>
      </c>
      <c r="F115" s="29"/>
      <c r="G115" s="29"/>
      <c r="H115" s="36"/>
      <c r="I115" s="8">
        <f t="shared" si="30"/>
        <v>1</v>
      </c>
      <c r="J115" s="8">
        <f t="shared" si="31"/>
        <v>0</v>
      </c>
      <c r="K115" s="8">
        <f t="shared" si="32"/>
        <v>0</v>
      </c>
      <c r="L115" s="8">
        <f t="shared" si="35"/>
        <v>0</v>
      </c>
      <c r="M115" s="8">
        <f t="shared" si="36"/>
        <v>0</v>
      </c>
      <c r="N115" s="8">
        <f t="shared" si="37"/>
        <v>0</v>
      </c>
      <c r="O115" s="8">
        <f t="shared" si="38"/>
        <v>0</v>
      </c>
      <c r="P115" s="8">
        <f t="shared" si="39"/>
        <v>0</v>
      </c>
      <c r="Q115" s="8">
        <f t="shared" si="33"/>
        <v>0</v>
      </c>
      <c r="R115" s="9">
        <f t="shared" si="34"/>
        <v>0</v>
      </c>
    </row>
    <row r="116" spans="1:19" x14ac:dyDescent="0.25">
      <c r="A116" s="6">
        <v>109</v>
      </c>
      <c r="B116" s="34" t="s">
        <v>147</v>
      </c>
      <c r="C116" s="26"/>
      <c r="D116" s="29"/>
      <c r="E116" s="36" t="s">
        <v>15</v>
      </c>
      <c r="F116" s="29"/>
      <c r="G116" s="29"/>
      <c r="H116" s="36"/>
      <c r="I116" s="8">
        <f t="shared" si="30"/>
        <v>1</v>
      </c>
      <c r="J116" s="8">
        <f t="shared" si="31"/>
        <v>0</v>
      </c>
      <c r="K116" s="8">
        <f t="shared" si="32"/>
        <v>0</v>
      </c>
      <c r="L116" s="8">
        <f t="shared" si="35"/>
        <v>0</v>
      </c>
      <c r="M116" s="8">
        <f t="shared" si="36"/>
        <v>0</v>
      </c>
      <c r="N116" s="8">
        <f t="shared" si="37"/>
        <v>0</v>
      </c>
      <c r="O116" s="8">
        <f t="shared" si="38"/>
        <v>0</v>
      </c>
      <c r="P116" s="8">
        <f t="shared" si="39"/>
        <v>0</v>
      </c>
      <c r="Q116" s="8">
        <f t="shared" si="33"/>
        <v>0</v>
      </c>
      <c r="R116" s="9">
        <f t="shared" si="34"/>
        <v>0</v>
      </c>
    </row>
    <row r="117" spans="1:19" x14ac:dyDescent="0.25">
      <c r="A117" s="6">
        <v>110</v>
      </c>
      <c r="B117" s="28" t="s">
        <v>134</v>
      </c>
      <c r="C117" s="26"/>
      <c r="D117" s="29"/>
      <c r="E117" s="36" t="s">
        <v>15</v>
      </c>
      <c r="F117" s="29"/>
      <c r="G117" s="29"/>
      <c r="H117" s="36"/>
      <c r="I117" s="8">
        <f t="shared" si="30"/>
        <v>1</v>
      </c>
      <c r="J117" s="8">
        <f t="shared" si="31"/>
        <v>0</v>
      </c>
      <c r="K117" s="8">
        <f t="shared" si="32"/>
        <v>0</v>
      </c>
      <c r="L117" s="8">
        <f t="shared" si="35"/>
        <v>0</v>
      </c>
      <c r="M117" s="8">
        <f t="shared" si="36"/>
        <v>0</v>
      </c>
      <c r="N117" s="8">
        <f t="shared" si="37"/>
        <v>0</v>
      </c>
      <c r="O117" s="8">
        <f t="shared" si="38"/>
        <v>0</v>
      </c>
      <c r="P117" s="8">
        <f t="shared" si="39"/>
        <v>0</v>
      </c>
      <c r="Q117" s="8">
        <f t="shared" si="33"/>
        <v>0</v>
      </c>
      <c r="R117" s="9">
        <f t="shared" si="34"/>
        <v>0</v>
      </c>
    </row>
    <row r="118" spans="1:19" x14ac:dyDescent="0.25">
      <c r="A118" s="6">
        <v>111</v>
      </c>
      <c r="B118" s="28" t="s">
        <v>152</v>
      </c>
      <c r="C118" s="26"/>
      <c r="D118" s="29"/>
      <c r="E118" s="36" t="s">
        <v>15</v>
      </c>
      <c r="F118" s="29"/>
      <c r="G118" s="29"/>
      <c r="H118" s="36"/>
      <c r="I118" s="8">
        <f t="shared" si="30"/>
        <v>1</v>
      </c>
      <c r="J118" s="8">
        <f t="shared" si="31"/>
        <v>0</v>
      </c>
      <c r="K118" s="8">
        <f t="shared" si="32"/>
        <v>0</v>
      </c>
      <c r="L118" s="8">
        <f t="shared" si="35"/>
        <v>0</v>
      </c>
      <c r="M118" s="8">
        <f t="shared" si="36"/>
        <v>0</v>
      </c>
      <c r="N118" s="8">
        <f t="shared" si="37"/>
        <v>0</v>
      </c>
      <c r="O118" s="8">
        <f t="shared" si="38"/>
        <v>0</v>
      </c>
      <c r="P118" s="8">
        <f t="shared" si="39"/>
        <v>0</v>
      </c>
      <c r="Q118" s="8">
        <f t="shared" si="33"/>
        <v>0</v>
      </c>
      <c r="R118" s="9">
        <f t="shared" si="34"/>
        <v>0</v>
      </c>
    </row>
    <row r="119" spans="1:19" x14ac:dyDescent="0.25">
      <c r="A119" s="29">
        <v>112</v>
      </c>
      <c r="B119" s="34" t="s">
        <v>141</v>
      </c>
      <c r="C119" s="26"/>
      <c r="D119" s="29"/>
      <c r="E119" s="36" t="s">
        <v>15</v>
      </c>
      <c r="F119" s="29"/>
      <c r="G119" s="29"/>
      <c r="H119" s="36"/>
      <c r="I119" s="8">
        <f t="shared" si="30"/>
        <v>1</v>
      </c>
      <c r="J119" s="8">
        <f t="shared" si="31"/>
        <v>0</v>
      </c>
      <c r="K119" s="8">
        <f t="shared" si="32"/>
        <v>0</v>
      </c>
      <c r="L119" s="8">
        <f t="shared" si="35"/>
        <v>0</v>
      </c>
      <c r="M119" s="8">
        <f t="shared" si="36"/>
        <v>0</v>
      </c>
      <c r="N119" s="8">
        <f t="shared" si="37"/>
        <v>0</v>
      </c>
      <c r="O119" s="8">
        <f t="shared" si="38"/>
        <v>0</v>
      </c>
      <c r="P119" s="8">
        <f t="shared" si="39"/>
        <v>0</v>
      </c>
      <c r="Q119" s="8">
        <f t="shared" si="33"/>
        <v>0</v>
      </c>
      <c r="R119" s="9">
        <f t="shared" si="34"/>
        <v>0</v>
      </c>
      <c r="S119" t="s">
        <v>140</v>
      </c>
    </row>
  </sheetData>
  <mergeCells count="6">
    <mergeCell ref="T6:U7"/>
    <mergeCell ref="A6:A7"/>
    <mergeCell ref="B6:B7"/>
    <mergeCell ref="C6:H6"/>
    <mergeCell ref="I6:Q6"/>
    <mergeCell ref="R6:R7"/>
  </mergeCells>
  <conditionalFormatting sqref="D89:E90 D48:E48 D91 F51:G56 D51:D78 C106:E107 E24:G24 C46:G46 F58:G73 C8:H8 C13:H17 F76:H76 F75:G75 C43:H45 C47:H47 H48 C49:H50 H51:H71 F74:H74 H77:H90 D92:H92 F93:H112 D24:D35 C18:C35 C36:D42 C51:C105 C108:C119 F78:G90 F9:H10 F12:H12 F11:G11 C9:E12 D18:H23 E25:H42 E51:E76 D79:E86 D87:D88 D93:E105 D108:E112">
    <cfRule type="cellIs" dxfId="56" priority="49" operator="equal">
      <formula>"A"</formula>
    </cfRule>
    <cfRule type="cellIs" dxfId="55" priority="50" operator="equal">
      <formula>"S"</formula>
    </cfRule>
    <cfRule type="cellIs" dxfId="54" priority="51" operator="equal">
      <formula>"S"</formula>
    </cfRule>
  </conditionalFormatting>
  <conditionalFormatting sqref="C48">
    <cfRule type="cellIs" dxfId="53" priority="46" operator="equal">
      <formula>"A"</formula>
    </cfRule>
    <cfRule type="cellIs" dxfId="52" priority="47" operator="equal">
      <formula>"S"</formula>
    </cfRule>
    <cfRule type="cellIs" dxfId="51" priority="48" operator="equal">
      <formula>"S"</formula>
    </cfRule>
  </conditionalFormatting>
  <conditionalFormatting sqref="E77:E78">
    <cfRule type="cellIs" dxfId="50" priority="43" operator="equal">
      <formula>"A"</formula>
    </cfRule>
    <cfRule type="cellIs" dxfId="49" priority="44" operator="equal">
      <formula>"S"</formula>
    </cfRule>
    <cfRule type="cellIs" dxfId="48" priority="45" operator="equal">
      <formula>"S"</formula>
    </cfRule>
  </conditionalFormatting>
  <conditionalFormatting sqref="E87:E88">
    <cfRule type="cellIs" dxfId="47" priority="40" operator="equal">
      <formula>"A"</formula>
    </cfRule>
    <cfRule type="cellIs" dxfId="46" priority="41" operator="equal">
      <formula>"S"</formula>
    </cfRule>
    <cfRule type="cellIs" dxfId="45" priority="42" operator="equal">
      <formula>"S"</formula>
    </cfRule>
  </conditionalFormatting>
  <conditionalFormatting sqref="F48:G48">
    <cfRule type="cellIs" dxfId="41" priority="34" operator="equal">
      <formula>"A"</formula>
    </cfRule>
    <cfRule type="cellIs" dxfId="40" priority="35" operator="equal">
      <formula>"S"</formula>
    </cfRule>
    <cfRule type="cellIs" dxfId="39" priority="36" operator="equal">
      <formula>"S"</formula>
    </cfRule>
  </conditionalFormatting>
  <conditionalFormatting sqref="F57:G57">
    <cfRule type="cellIs" dxfId="38" priority="31" operator="equal">
      <formula>"A"</formula>
    </cfRule>
    <cfRule type="cellIs" dxfId="37" priority="32" operator="equal">
      <formula>"S"</formula>
    </cfRule>
    <cfRule type="cellIs" dxfId="36" priority="33" operator="equal">
      <formula>"S"</formula>
    </cfRule>
  </conditionalFormatting>
  <conditionalFormatting sqref="F77:G77">
    <cfRule type="cellIs" dxfId="35" priority="28" operator="equal">
      <formula>"A"</formula>
    </cfRule>
    <cfRule type="cellIs" dxfId="34" priority="29" operator="equal">
      <formula>"S"</formula>
    </cfRule>
    <cfRule type="cellIs" dxfId="33" priority="30" operator="equal">
      <formula>"S"</formula>
    </cfRule>
  </conditionalFormatting>
  <conditionalFormatting sqref="E91">
    <cfRule type="cellIs" dxfId="32" priority="25" operator="equal">
      <formula>"A"</formula>
    </cfRule>
    <cfRule type="cellIs" dxfId="31" priority="26" operator="equal">
      <formula>"S"</formula>
    </cfRule>
    <cfRule type="cellIs" dxfId="30" priority="27" operator="equal">
      <formula>"S"</formula>
    </cfRule>
  </conditionalFormatting>
  <conditionalFormatting sqref="F91:G91">
    <cfRule type="cellIs" dxfId="29" priority="22" operator="equal">
      <formula>"A"</formula>
    </cfRule>
    <cfRule type="cellIs" dxfId="28" priority="23" operator="equal">
      <formula>"S"</formula>
    </cfRule>
    <cfRule type="cellIs" dxfId="27" priority="24" operator="equal">
      <formula>"S"</formula>
    </cfRule>
  </conditionalFormatting>
  <conditionalFormatting sqref="H91">
    <cfRule type="cellIs" dxfId="26" priority="19" operator="equal">
      <formula>"A"</formula>
    </cfRule>
    <cfRule type="cellIs" dxfId="25" priority="20" operator="equal">
      <formula>"S"</formula>
    </cfRule>
    <cfRule type="cellIs" dxfId="24" priority="21" operator="equal">
      <formula>"S"</formula>
    </cfRule>
  </conditionalFormatting>
  <conditionalFormatting sqref="H11">
    <cfRule type="cellIs" dxfId="23" priority="16" operator="equal">
      <formula>"A"</formula>
    </cfRule>
    <cfRule type="cellIs" dxfId="22" priority="17" operator="equal">
      <formula>"S"</formula>
    </cfRule>
    <cfRule type="cellIs" dxfId="21" priority="18" operator="equal">
      <formula>"S"</formula>
    </cfRule>
  </conditionalFormatting>
  <conditionalFormatting sqref="H24">
    <cfRule type="cellIs" dxfId="20" priority="13" operator="equal">
      <formula>"A"</formula>
    </cfRule>
    <cfRule type="cellIs" dxfId="19" priority="14" operator="equal">
      <formula>"S"</formula>
    </cfRule>
    <cfRule type="cellIs" dxfId="18" priority="15" operator="equal">
      <formula>"S"</formula>
    </cfRule>
  </conditionalFormatting>
  <conditionalFormatting sqref="H46">
    <cfRule type="cellIs" dxfId="17" priority="10" operator="equal">
      <formula>"A"</formula>
    </cfRule>
    <cfRule type="cellIs" dxfId="16" priority="11" operator="equal">
      <formula>"S"</formula>
    </cfRule>
    <cfRule type="cellIs" dxfId="15" priority="12" operator="equal">
      <formula>"S"</formula>
    </cfRule>
  </conditionalFormatting>
  <conditionalFormatting sqref="H72">
    <cfRule type="cellIs" dxfId="14" priority="7" operator="equal">
      <formula>"A"</formula>
    </cfRule>
    <cfRule type="cellIs" dxfId="13" priority="8" operator="equal">
      <formula>"S"</formula>
    </cfRule>
    <cfRule type="cellIs" dxfId="12" priority="9" operator="equal">
      <formula>"S"</formula>
    </cfRule>
  </conditionalFormatting>
  <conditionalFormatting sqref="H73">
    <cfRule type="cellIs" dxfId="11" priority="4" operator="equal">
      <formula>"A"</formula>
    </cfRule>
    <cfRule type="cellIs" dxfId="10" priority="5" operator="equal">
      <formula>"S"</formula>
    </cfRule>
    <cfRule type="cellIs" dxfId="9" priority="6" operator="equal">
      <formula>"S"</formula>
    </cfRule>
  </conditionalFormatting>
  <conditionalFormatting sqref="H75">
    <cfRule type="cellIs" dxfId="8" priority="1" operator="equal">
      <formula>"A"</formula>
    </cfRule>
    <cfRule type="cellIs" dxfId="7" priority="2" operator="equal">
      <formula>"S"</formula>
    </cfRule>
    <cfRule type="cellIs" dxfId="6" priority="3" operator="equal">
      <formula>"S"</formula>
    </cfRule>
  </conditionalFormatting>
  <pageMargins left="0.51181102362204722" right="0.19685039370078741" top="0.19685039370078741" bottom="0.19685039370078741" header="0.31496062992125984" footer="0.31496062992125984"/>
  <pageSetup paperSize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AGT KE 4</vt:lpstr>
      <vt:lpstr>SEP 1</vt:lpstr>
      <vt:lpstr>SEP 2</vt:lpstr>
      <vt:lpstr>SEP 3</vt:lpstr>
      <vt:lpstr>SEP 4</vt:lpstr>
      <vt:lpstr>sep 26-1 okt</vt:lpstr>
      <vt:lpstr> 3 - 8 okt </vt:lpstr>
      <vt:lpstr>10-15 okt </vt:lpstr>
      <vt:lpstr>17-22 okt</vt:lpstr>
      <vt:lpstr>24-29 okt</vt:lpstr>
      <vt:lpstr>31okt - 5 nov</vt:lpstr>
      <vt:lpstr>7-12 nov</vt:lpstr>
      <vt:lpstr>14-19 nov</vt:lpstr>
      <vt:lpstr>21-26 nov</vt:lpstr>
      <vt:lpstr>28 nov- 3 des</vt:lpstr>
      <vt:lpstr>5-10 des</vt:lpstr>
      <vt:lpstr>12-17 des</vt:lpstr>
      <vt:lpstr>19-24 DES</vt:lpstr>
      <vt:lpstr>26-31 DES</vt:lpstr>
      <vt:lpstr>' 3 - 8 okt '!Print_Area</vt:lpstr>
      <vt:lpstr>'10-15 okt '!Print_Area</vt:lpstr>
      <vt:lpstr>'12-17 des'!Print_Area</vt:lpstr>
      <vt:lpstr>'14-19 nov'!Print_Area</vt:lpstr>
      <vt:lpstr>'17-22 okt'!Print_Area</vt:lpstr>
      <vt:lpstr>'19-24 DES'!Print_Area</vt:lpstr>
      <vt:lpstr>'21-26 nov'!Print_Area</vt:lpstr>
      <vt:lpstr>'24-29 okt'!Print_Area</vt:lpstr>
      <vt:lpstr>'26-31 DES'!Print_Area</vt:lpstr>
      <vt:lpstr>'28 nov- 3 des'!Print_Area</vt:lpstr>
      <vt:lpstr>'31okt - 5 nov'!Print_Area</vt:lpstr>
      <vt:lpstr>'5-10 des'!Print_Area</vt:lpstr>
      <vt:lpstr>'7-12 nov'!Print_Area</vt:lpstr>
      <vt:lpstr>'AGT KE 4'!Print_Area</vt:lpstr>
      <vt:lpstr>'SEP 1'!Print_Area</vt:lpstr>
      <vt:lpstr>'SEP 2'!Print_Area</vt:lpstr>
      <vt:lpstr>'sep 26-1 okt'!Print_Area</vt:lpstr>
      <vt:lpstr>'SEP 3'!Print_Area</vt:lpstr>
      <vt:lpstr>'SEP 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PC-2</dc:creator>
  <cp:lastModifiedBy>A c e r</cp:lastModifiedBy>
  <cp:lastPrinted>2022-07-19T02:42:11Z</cp:lastPrinted>
  <dcterms:created xsi:type="dcterms:W3CDTF">2022-01-28T00:43:43Z</dcterms:created>
  <dcterms:modified xsi:type="dcterms:W3CDTF">2023-01-06T03:53:40Z</dcterms:modified>
</cp:coreProperties>
</file>